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7)" sheetId="7" r:id="rId1"/>
    <sheet name="Nhóm(6)" sheetId="6" r:id="rId2"/>
    <sheet name="Nhóm(5)" sheetId="5" r:id="rId3"/>
    <sheet name="Nhóm(4)" sheetId="4" r:id="rId4"/>
    <sheet name="Nhóm(3)" sheetId="3" r:id="rId5"/>
    <sheet name="Nhóm(2)" sheetId="2" r:id="rId6"/>
    <sheet name="Nhóm(1)" sheetId="1" r:id="rId7"/>
  </sheets>
  <definedNames>
    <definedName name="_xlnm._FilterDatabase" localSheetId="6" hidden="1">'Nhóm(1)'!$A$8:$AM$67</definedName>
    <definedName name="_xlnm._FilterDatabase" localSheetId="5" hidden="1">'Nhóm(2)'!$A$8:$AM$69</definedName>
    <definedName name="_xlnm._FilterDatabase" localSheetId="4" hidden="1">'Nhóm(3)'!$A$8:$AM$59</definedName>
    <definedName name="_xlnm._FilterDatabase" localSheetId="3" hidden="1">'Nhóm(4)'!$A$8:$AM$66</definedName>
    <definedName name="_xlnm._FilterDatabase" localSheetId="2" hidden="1">'Nhóm(5)'!$A$8:$AM$67</definedName>
    <definedName name="_xlnm._FilterDatabase" localSheetId="1" hidden="1">'Nhóm(6)'!$A$8:$AM$99</definedName>
    <definedName name="_xlnm._FilterDatabase" localSheetId="0" hidden="1">'Nhóm(7)'!$A$8:$AM$48</definedName>
    <definedName name="_xlnm.Print_Titles" localSheetId="6">'Nhóm(1)'!$4:$9</definedName>
    <definedName name="_xlnm.Print_Titles" localSheetId="5">'Nhóm(2)'!$4:$9</definedName>
    <definedName name="_xlnm.Print_Titles" localSheetId="4">'Nhóm(3)'!$4:$9</definedName>
    <definedName name="_xlnm.Print_Titles" localSheetId="3">'Nhóm(4)'!$4:$9</definedName>
    <definedName name="_xlnm.Print_Titles" localSheetId="2">'Nhóm(5)'!$4:$9</definedName>
    <definedName name="_xlnm.Print_Titles" localSheetId="1">'Nhóm(6)'!$4:$9</definedName>
    <definedName name="_xlnm.Print_Titles" localSheetId="0">'Nhóm(7)'!$4:$9</definedName>
  </definedNames>
  <calcPr calcId="124519"/>
</workbook>
</file>

<file path=xl/calcChain.xml><?xml version="1.0" encoding="utf-8"?>
<calcChain xmlns="http://schemas.openxmlformats.org/spreadsheetml/2006/main">
  <c r="T48" i="7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53" s="1"/>
  <c r="P9"/>
  <c r="AC8"/>
  <c r="Z8"/>
  <c r="Y8"/>
  <c r="T99" i="6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104" s="1"/>
  <c r="P9"/>
  <c r="Q99" s="1"/>
  <c r="AF8"/>
  <c r="AD8"/>
  <c r="AC8"/>
  <c r="AB8"/>
  <c r="Z8"/>
  <c r="Y8"/>
  <c r="T67" i="5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Q20"/>
  <c r="R20" s="1"/>
  <c r="T19"/>
  <c r="T18"/>
  <c r="Q18"/>
  <c r="R18" s="1"/>
  <c r="T17"/>
  <c r="T16"/>
  <c r="Q16"/>
  <c r="R16" s="1"/>
  <c r="T15"/>
  <c r="T14"/>
  <c r="Q14"/>
  <c r="R14" s="1"/>
  <c r="T13"/>
  <c r="T12"/>
  <c r="Q12"/>
  <c r="R12" s="1"/>
  <c r="T11"/>
  <c r="T10"/>
  <c r="P72" s="1"/>
  <c r="Q10"/>
  <c r="R10" s="1"/>
  <c r="P9"/>
  <c r="AC8"/>
  <c r="Z8"/>
  <c r="Y8"/>
  <c r="T66" i="4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1" s="1"/>
  <c r="P9"/>
  <c r="AF8"/>
  <c r="AD8"/>
  <c r="AC8"/>
  <c r="AB8"/>
  <c r="Z8"/>
  <c r="Y8"/>
  <c r="T59" i="3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Q10"/>
  <c r="S10" s="1"/>
  <c r="P9"/>
  <c r="Q56" s="1"/>
  <c r="S56" s="1"/>
  <c r="AC8"/>
  <c r="Z8"/>
  <c r="Y8"/>
  <c r="T69" i="2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4" s="1"/>
  <c r="P9"/>
  <c r="Q18" s="1"/>
  <c r="R18" s="1"/>
  <c r="AC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11"/>
  <c r="T10"/>
  <c r="X16" i="5" l="1"/>
  <c r="Q12" i="3"/>
  <c r="S12" s="1"/>
  <c r="Q16"/>
  <c r="S16" s="1"/>
  <c r="Q20"/>
  <c r="S20" s="1"/>
  <c r="Q24"/>
  <c r="R24" s="1"/>
  <c r="Q28"/>
  <c r="R28" s="1"/>
  <c r="Q32"/>
  <c r="R32" s="1"/>
  <c r="Q36"/>
  <c r="R36" s="1"/>
  <c r="Q40"/>
  <c r="R40" s="1"/>
  <c r="Q44"/>
  <c r="R44" s="1"/>
  <c r="Q48"/>
  <c r="S48" s="1"/>
  <c r="Q52"/>
  <c r="X52" s="1"/>
  <c r="Q14"/>
  <c r="R14" s="1"/>
  <c r="Q18"/>
  <c r="R18" s="1"/>
  <c r="Q22"/>
  <c r="R22" s="1"/>
  <c r="Q26"/>
  <c r="S26" s="1"/>
  <c r="Q30"/>
  <c r="S30" s="1"/>
  <c r="Q34"/>
  <c r="S34" s="1"/>
  <c r="Q38"/>
  <c r="R38" s="1"/>
  <c r="Q42"/>
  <c r="S42" s="1"/>
  <c r="Q46"/>
  <c r="R46" s="1"/>
  <c r="Q50"/>
  <c r="S50" s="1"/>
  <c r="Q14" i="2"/>
  <c r="R14" s="1"/>
  <c r="Q22"/>
  <c r="R22" s="1"/>
  <c r="Q10"/>
  <c r="R10" s="1"/>
  <c r="Q14" i="7"/>
  <c r="X14" s="1"/>
  <c r="Q16"/>
  <c r="R16" s="1"/>
  <c r="Q20"/>
  <c r="R20" s="1"/>
  <c r="Q24"/>
  <c r="R24" s="1"/>
  <c r="Q28"/>
  <c r="R28" s="1"/>
  <c r="Q10"/>
  <c r="Q12"/>
  <c r="R12" s="1"/>
  <c r="Q18"/>
  <c r="R18" s="1"/>
  <c r="Q22"/>
  <c r="R22" s="1"/>
  <c r="Q26"/>
  <c r="R26" s="1"/>
  <c r="X12" i="5"/>
  <c r="X14"/>
  <c r="Q30"/>
  <c r="Q32"/>
  <c r="Q34"/>
  <c r="Q36"/>
  <c r="R36" s="1"/>
  <c r="Q40"/>
  <c r="R40" s="1"/>
  <c r="Q44"/>
  <c r="R44" s="1"/>
  <c r="X10"/>
  <c r="X18"/>
  <c r="X20"/>
  <c r="Q22"/>
  <c r="Q24"/>
  <c r="Q26"/>
  <c r="Q28"/>
  <c r="R28" s="1"/>
  <c r="Q38"/>
  <c r="R38" s="1"/>
  <c r="Q42"/>
  <c r="R42" s="1"/>
  <c r="Q46"/>
  <c r="R46" s="1"/>
  <c r="X12" i="3"/>
  <c r="X14"/>
  <c r="X20"/>
  <c r="X26"/>
  <c r="X28"/>
  <c r="X34"/>
  <c r="X36"/>
  <c r="X40"/>
  <c r="X42"/>
  <c r="Q54"/>
  <c r="X54" s="1"/>
  <c r="X10"/>
  <c r="X16"/>
  <c r="X18"/>
  <c r="X22"/>
  <c r="X24"/>
  <c r="X30"/>
  <c r="X32"/>
  <c r="X38"/>
  <c r="X44"/>
  <c r="X46"/>
  <c r="X48"/>
  <c r="X50"/>
  <c r="X56"/>
  <c r="Q58"/>
  <c r="X58" s="1"/>
  <c r="Q12" i="2"/>
  <c r="R12" s="1"/>
  <c r="Q16"/>
  <c r="R16" s="1"/>
  <c r="Q20"/>
  <c r="R20" s="1"/>
  <c r="Q24"/>
  <c r="R24" s="1"/>
  <c r="Q28"/>
  <c r="R28" s="1"/>
  <c r="Q32"/>
  <c r="R32" s="1"/>
  <c r="Q36"/>
  <c r="R36" s="1"/>
  <c r="Q42"/>
  <c r="R42" s="1"/>
  <c r="Q46"/>
  <c r="R46" s="1"/>
  <c r="Q26"/>
  <c r="R26" s="1"/>
  <c r="Q30"/>
  <c r="R30" s="1"/>
  <c r="Q34"/>
  <c r="R34" s="1"/>
  <c r="Q38"/>
  <c r="Q40"/>
  <c r="R40" s="1"/>
  <c r="Q44"/>
  <c r="R44" s="1"/>
  <c r="S10" i="7"/>
  <c r="X12"/>
  <c r="S14"/>
  <c r="X16"/>
  <c r="S18"/>
  <c r="X18"/>
  <c r="S20"/>
  <c r="X20"/>
  <c r="S22"/>
  <c r="X22"/>
  <c r="S24"/>
  <c r="X24"/>
  <c r="S26"/>
  <c r="X26"/>
  <c r="S28"/>
  <c r="X28"/>
  <c r="Q30"/>
  <c r="Q32"/>
  <c r="X32" s="1"/>
  <c r="Q34"/>
  <c r="Q36"/>
  <c r="X36" s="1"/>
  <c r="Q38"/>
  <c r="Q40"/>
  <c r="X40" s="1"/>
  <c r="Q42"/>
  <c r="Q44"/>
  <c r="X44" s="1"/>
  <c r="Q46"/>
  <c r="Q48"/>
  <c r="X48" s="1"/>
  <c r="S12"/>
  <c r="S16"/>
  <c r="AB8"/>
  <c r="AD8"/>
  <c r="AF8"/>
  <c r="Q11"/>
  <c r="Q13"/>
  <c r="Q15"/>
  <c r="Q17"/>
  <c r="Q19"/>
  <c r="Q21"/>
  <c r="X21" s="1"/>
  <c r="Q23"/>
  <c r="Q25"/>
  <c r="Q27"/>
  <c r="Q29"/>
  <c r="X29" s="1"/>
  <c r="Q31"/>
  <c r="Q33"/>
  <c r="X33" s="1"/>
  <c r="Q35"/>
  <c r="Q37"/>
  <c r="X37" s="1"/>
  <c r="Q39"/>
  <c r="Q41"/>
  <c r="X41" s="1"/>
  <c r="Q43"/>
  <c r="Q45"/>
  <c r="X45" s="1"/>
  <c r="Q47"/>
  <c r="P52"/>
  <c r="S99" i="6"/>
  <c r="R99"/>
  <c r="X99"/>
  <c r="Q10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70"/>
  <c r="Q72"/>
  <c r="Q74"/>
  <c r="Q76"/>
  <c r="Q78"/>
  <c r="Q80"/>
  <c r="Q82"/>
  <c r="Q84"/>
  <c r="Q86"/>
  <c r="Q88"/>
  <c r="Q90"/>
  <c r="Q92"/>
  <c r="Q94"/>
  <c r="Q96"/>
  <c r="Q98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Q71"/>
  <c r="Q73"/>
  <c r="Q75"/>
  <c r="Q77"/>
  <c r="Q79"/>
  <c r="Q81"/>
  <c r="Q83"/>
  <c r="Q85"/>
  <c r="Q87"/>
  <c r="Q89"/>
  <c r="Q91"/>
  <c r="Q93"/>
  <c r="Q95"/>
  <c r="Q97"/>
  <c r="P103"/>
  <c r="S12" i="5"/>
  <c r="S16"/>
  <c r="S20"/>
  <c r="S24"/>
  <c r="S26"/>
  <c r="S28"/>
  <c r="S32"/>
  <c r="X36"/>
  <c r="S38"/>
  <c r="X38"/>
  <c r="S40"/>
  <c r="X40"/>
  <c r="S42"/>
  <c r="X42"/>
  <c r="S44"/>
  <c r="X44"/>
  <c r="S46"/>
  <c r="X46"/>
  <c r="Q48"/>
  <c r="Q50"/>
  <c r="Q52"/>
  <c r="Q54"/>
  <c r="Q56"/>
  <c r="Q58"/>
  <c r="Q60"/>
  <c r="Q62"/>
  <c r="Q64"/>
  <c r="Q66"/>
  <c r="S10"/>
  <c r="S14"/>
  <c r="S18"/>
  <c r="S22"/>
  <c r="X28"/>
  <c r="S30"/>
  <c r="S34"/>
  <c r="S36"/>
  <c r="AB8"/>
  <c r="AD8"/>
  <c r="AF8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Q33"/>
  <c r="Q35"/>
  <c r="Q37"/>
  <c r="Q39"/>
  <c r="X39" s="1"/>
  <c r="Q41"/>
  <c r="Q43"/>
  <c r="Q45"/>
  <c r="Q47"/>
  <c r="X47" s="1"/>
  <c r="Q49"/>
  <c r="Q51"/>
  <c r="X51" s="1"/>
  <c r="Q53"/>
  <c r="Q55"/>
  <c r="X55" s="1"/>
  <c r="Q57"/>
  <c r="Q59"/>
  <c r="X59" s="1"/>
  <c r="Q61"/>
  <c r="Q63"/>
  <c r="X63" s="1"/>
  <c r="Q65"/>
  <c r="Q67"/>
  <c r="X67" s="1"/>
  <c r="P71"/>
  <c r="P64" i="3"/>
  <c r="P63"/>
  <c r="S14"/>
  <c r="S18"/>
  <c r="S22"/>
  <c r="S24"/>
  <c r="S28"/>
  <c r="S32"/>
  <c r="S36"/>
  <c r="S38"/>
  <c r="S40"/>
  <c r="S44"/>
  <c r="S46"/>
  <c r="S52"/>
  <c r="S54"/>
  <c r="S58"/>
  <c r="AB8"/>
  <c r="AD8"/>
  <c r="AF8"/>
  <c r="R10"/>
  <c r="Q11"/>
  <c r="R12"/>
  <c r="Q13"/>
  <c r="Q15"/>
  <c r="R16"/>
  <c r="Q17"/>
  <c r="X17" s="1"/>
  <c r="Q19"/>
  <c r="R20"/>
  <c r="Q21"/>
  <c r="Q23"/>
  <c r="X23" s="1"/>
  <c r="Q25"/>
  <c r="R26"/>
  <c r="Q27"/>
  <c r="Q29"/>
  <c r="R30"/>
  <c r="Q31"/>
  <c r="X31" s="1"/>
  <c r="Q33"/>
  <c r="R34"/>
  <c r="Q35"/>
  <c r="Q37"/>
  <c r="Q39"/>
  <c r="Q41"/>
  <c r="R42"/>
  <c r="Q43"/>
  <c r="X43" s="1"/>
  <c r="Q45"/>
  <c r="Q47"/>
  <c r="X47" s="1"/>
  <c r="R48"/>
  <c r="Q49"/>
  <c r="R50"/>
  <c r="Q51"/>
  <c r="X51" s="1"/>
  <c r="R52"/>
  <c r="Q53"/>
  <c r="R54"/>
  <c r="Q55"/>
  <c r="R56"/>
  <c r="Q57"/>
  <c r="X57" s="1"/>
  <c r="R58"/>
  <c r="Q59"/>
  <c r="X59" s="1"/>
  <c r="Q10" i="4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X31" s="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Q57"/>
  <c r="Q59"/>
  <c r="X59" s="1"/>
  <c r="Q61"/>
  <c r="Q63"/>
  <c r="X63" s="1"/>
  <c r="Q65"/>
  <c r="P70"/>
  <c r="S10" i="2"/>
  <c r="X12"/>
  <c r="S14"/>
  <c r="X16"/>
  <c r="S18"/>
  <c r="X20"/>
  <c r="S22"/>
  <c r="X24"/>
  <c r="S26"/>
  <c r="X28"/>
  <c r="S30"/>
  <c r="X32"/>
  <c r="S34"/>
  <c r="X36"/>
  <c r="S38"/>
  <c r="X40"/>
  <c r="X42"/>
  <c r="S44"/>
  <c r="X44"/>
  <c r="S46"/>
  <c r="X46"/>
  <c r="Q48"/>
  <c r="Q50"/>
  <c r="Q52"/>
  <c r="Q54"/>
  <c r="Q56"/>
  <c r="Q58"/>
  <c r="Q60"/>
  <c r="Q62"/>
  <c r="Q64"/>
  <c r="Q66"/>
  <c r="Q68"/>
  <c r="X10"/>
  <c r="S12"/>
  <c r="X14"/>
  <c r="S16"/>
  <c r="X18"/>
  <c r="S20"/>
  <c r="X22"/>
  <c r="S24"/>
  <c r="X26"/>
  <c r="S28"/>
  <c r="X30"/>
  <c r="S32"/>
  <c r="X34"/>
  <c r="S36"/>
  <c r="S40"/>
  <c r="S42"/>
  <c r="AB8"/>
  <c r="AD8"/>
  <c r="AF8"/>
  <c r="Q11"/>
  <c r="X11" s="1"/>
  <c r="Q13"/>
  <c r="Q15"/>
  <c r="Q17"/>
  <c r="X17" s="1"/>
  <c r="Q19"/>
  <c r="X19" s="1"/>
  <c r="Q21"/>
  <c r="X21" s="1"/>
  <c r="Q23"/>
  <c r="Q25"/>
  <c r="Q27"/>
  <c r="X27" s="1"/>
  <c r="Q29"/>
  <c r="X29" s="1"/>
  <c r="Q31"/>
  <c r="Q33"/>
  <c r="Q35"/>
  <c r="X35" s="1"/>
  <c r="Q37"/>
  <c r="X37" s="1"/>
  <c r="Q39"/>
  <c r="Q41"/>
  <c r="Q43"/>
  <c r="X43" s="1"/>
  <c r="Q45"/>
  <c r="X45" s="1"/>
  <c r="Q47"/>
  <c r="Q49"/>
  <c r="Q51"/>
  <c r="X51" s="1"/>
  <c r="Q53"/>
  <c r="Q55"/>
  <c r="X55" s="1"/>
  <c r="Q57"/>
  <c r="Q59"/>
  <c r="X59" s="1"/>
  <c r="Q61"/>
  <c r="Q63"/>
  <c r="X63" s="1"/>
  <c r="Q65"/>
  <c r="Q67"/>
  <c r="X67" s="1"/>
  <c r="Q69"/>
  <c r="P73"/>
  <c r="P9" i="1"/>
  <c r="R14" i="7" l="1"/>
  <c r="R10"/>
  <c r="X10"/>
  <c r="R24" i="5"/>
  <c r="X24"/>
  <c r="R34"/>
  <c r="X34"/>
  <c r="R30"/>
  <c r="X30"/>
  <c r="R26"/>
  <c r="X26"/>
  <c r="R22"/>
  <c r="X22"/>
  <c r="R32"/>
  <c r="X32"/>
  <c r="R38" i="2"/>
  <c r="X38"/>
  <c r="S47" i="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46"/>
  <c r="S46"/>
  <c r="R42"/>
  <c r="S42"/>
  <c r="R38"/>
  <c r="S38"/>
  <c r="R34"/>
  <c r="S34"/>
  <c r="R30"/>
  <c r="X30"/>
  <c r="S30"/>
  <c r="X23"/>
  <c r="X15"/>
  <c r="X11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48"/>
  <c r="S48"/>
  <c r="R44"/>
  <c r="S44"/>
  <c r="R40"/>
  <c r="S40"/>
  <c r="R36"/>
  <c r="S36"/>
  <c r="R32"/>
  <c r="S32"/>
  <c r="X46"/>
  <c r="X42"/>
  <c r="X38"/>
  <c r="X34"/>
  <c r="X27"/>
  <c r="X19"/>
  <c r="X13"/>
  <c r="X47"/>
  <c r="X43"/>
  <c r="X39"/>
  <c r="X35"/>
  <c r="X31"/>
  <c r="X25"/>
  <c r="X17"/>
  <c r="S97" i="6"/>
  <c r="R97"/>
  <c r="S93"/>
  <c r="R93"/>
  <c r="S89"/>
  <c r="R89"/>
  <c r="S85"/>
  <c r="R85"/>
  <c r="S81"/>
  <c r="R81"/>
  <c r="S77"/>
  <c r="R77"/>
  <c r="S73"/>
  <c r="R73"/>
  <c r="S69"/>
  <c r="R69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98"/>
  <c r="S98"/>
  <c r="R94"/>
  <c r="S94"/>
  <c r="R90"/>
  <c r="S90"/>
  <c r="R86"/>
  <c r="S86"/>
  <c r="R82"/>
  <c r="S82"/>
  <c r="R78"/>
  <c r="S78"/>
  <c r="R74"/>
  <c r="S74"/>
  <c r="R70"/>
  <c r="S70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98"/>
  <c r="X94"/>
  <c r="X90"/>
  <c r="X86"/>
  <c r="X82"/>
  <c r="X78"/>
  <c r="X74"/>
  <c r="X70"/>
  <c r="X66"/>
  <c r="X62"/>
  <c r="X58"/>
  <c r="X54"/>
  <c r="X50"/>
  <c r="X46"/>
  <c r="X42"/>
  <c r="X38"/>
  <c r="X34"/>
  <c r="X30"/>
  <c r="X26"/>
  <c r="X22"/>
  <c r="X18"/>
  <c r="X14"/>
  <c r="X97"/>
  <c r="X93"/>
  <c r="X89"/>
  <c r="X85"/>
  <c r="X81"/>
  <c r="X77"/>
  <c r="X73"/>
  <c r="X69"/>
  <c r="X65"/>
  <c r="X61"/>
  <c r="X57"/>
  <c r="X53"/>
  <c r="X49"/>
  <c r="X45"/>
  <c r="X41"/>
  <c r="X37"/>
  <c r="X33"/>
  <c r="X29"/>
  <c r="X25"/>
  <c r="X21"/>
  <c r="X17"/>
  <c r="X13"/>
  <c r="S95"/>
  <c r="R95"/>
  <c r="S91"/>
  <c r="R91"/>
  <c r="S87"/>
  <c r="R87"/>
  <c r="S83"/>
  <c r="R83"/>
  <c r="S79"/>
  <c r="R79"/>
  <c r="S75"/>
  <c r="R75"/>
  <c r="S71"/>
  <c r="R71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96"/>
  <c r="S96"/>
  <c r="R92"/>
  <c r="S92"/>
  <c r="R88"/>
  <c r="S88"/>
  <c r="R84"/>
  <c r="S84"/>
  <c r="R80"/>
  <c r="S80"/>
  <c r="R76"/>
  <c r="S76"/>
  <c r="R72"/>
  <c r="S72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96"/>
  <c r="X92"/>
  <c r="X88"/>
  <c r="X84"/>
  <c r="X80"/>
  <c r="X76"/>
  <c r="X72"/>
  <c r="X68"/>
  <c r="X64"/>
  <c r="X60"/>
  <c r="X56"/>
  <c r="X52"/>
  <c r="X48"/>
  <c r="X44"/>
  <c r="X40"/>
  <c r="X36"/>
  <c r="X32"/>
  <c r="X28"/>
  <c r="X24"/>
  <c r="X20"/>
  <c r="X16"/>
  <c r="X12"/>
  <c r="X95"/>
  <c r="X91"/>
  <c r="X87"/>
  <c r="X83"/>
  <c r="X79"/>
  <c r="X75"/>
  <c r="X71"/>
  <c r="X67"/>
  <c r="X63"/>
  <c r="X59"/>
  <c r="X55"/>
  <c r="X51"/>
  <c r="X47"/>
  <c r="X43"/>
  <c r="X39"/>
  <c r="X35"/>
  <c r="X31"/>
  <c r="X27"/>
  <c r="X23"/>
  <c r="X19"/>
  <c r="X15"/>
  <c r="X11"/>
  <c r="AJ8" s="1"/>
  <c r="S65" i="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4"/>
  <c r="X64"/>
  <c r="S64"/>
  <c r="R60"/>
  <c r="X60"/>
  <c r="S60"/>
  <c r="R56"/>
  <c r="X56"/>
  <c r="S56"/>
  <c r="R52"/>
  <c r="X52"/>
  <c r="S52"/>
  <c r="R48"/>
  <c r="X48"/>
  <c r="S48"/>
  <c r="X41"/>
  <c r="X33"/>
  <c r="X29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6"/>
  <c r="X66"/>
  <c r="S66"/>
  <c r="R62"/>
  <c r="X62"/>
  <c r="S62"/>
  <c r="R58"/>
  <c r="X58"/>
  <c r="S58"/>
  <c r="R54"/>
  <c r="X54"/>
  <c r="S54"/>
  <c r="R50"/>
  <c r="X50"/>
  <c r="S50"/>
  <c r="X45"/>
  <c r="X37"/>
  <c r="X25"/>
  <c r="X21"/>
  <c r="X17"/>
  <c r="X13"/>
  <c r="X65"/>
  <c r="X61"/>
  <c r="X57"/>
  <c r="X53"/>
  <c r="X49"/>
  <c r="X43"/>
  <c r="X35"/>
  <c r="X31"/>
  <c r="S65" i="4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S45" i="3"/>
  <c r="R45"/>
  <c r="S39"/>
  <c r="R39"/>
  <c r="S35"/>
  <c r="R35"/>
  <c r="R33"/>
  <c r="S33"/>
  <c r="R27"/>
  <c r="S27"/>
  <c r="R25"/>
  <c r="S25"/>
  <c r="S21"/>
  <c r="R21"/>
  <c r="R19"/>
  <c r="S19"/>
  <c r="S13"/>
  <c r="R13"/>
  <c r="R11"/>
  <c r="S11"/>
  <c r="X66" i="4"/>
  <c r="X62"/>
  <c r="X58"/>
  <c r="X54"/>
  <c r="X50"/>
  <c r="X46"/>
  <c r="X42"/>
  <c r="X38"/>
  <c r="X34"/>
  <c r="X30"/>
  <c r="X26"/>
  <c r="X22"/>
  <c r="X18"/>
  <c r="X14"/>
  <c r="X39" i="3"/>
  <c r="X35"/>
  <c r="X27"/>
  <c r="X19"/>
  <c r="X11"/>
  <c r="S63" i="4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R59" i="3"/>
  <c r="S59"/>
  <c r="R57"/>
  <c r="S57"/>
  <c r="R55"/>
  <c r="S55"/>
  <c r="R53"/>
  <c r="S53"/>
  <c r="S51"/>
  <c r="R51"/>
  <c r="R49"/>
  <c r="S49"/>
  <c r="R47"/>
  <c r="S47"/>
  <c r="S43"/>
  <c r="R43"/>
  <c r="R41"/>
  <c r="S41"/>
  <c r="S37"/>
  <c r="R37"/>
  <c r="R31"/>
  <c r="S31"/>
  <c r="R29"/>
  <c r="S29"/>
  <c r="S23"/>
  <c r="R23"/>
  <c r="R17"/>
  <c r="S17"/>
  <c r="R15"/>
  <c r="S15"/>
  <c r="X64" i="4"/>
  <c r="X60"/>
  <c r="X56"/>
  <c r="X52"/>
  <c r="X48"/>
  <c r="X44"/>
  <c r="X40"/>
  <c r="X36"/>
  <c r="X32"/>
  <c r="X28"/>
  <c r="X24"/>
  <c r="X20"/>
  <c r="X16"/>
  <c r="X12"/>
  <c r="X65"/>
  <c r="X61"/>
  <c r="X57"/>
  <c r="X53"/>
  <c r="X49"/>
  <c r="X45"/>
  <c r="X41"/>
  <c r="X37"/>
  <c r="X33"/>
  <c r="X29"/>
  <c r="X25"/>
  <c r="X21"/>
  <c r="X17"/>
  <c r="X13"/>
  <c r="X53" i="3"/>
  <c r="X13"/>
  <c r="X55"/>
  <c r="X49"/>
  <c r="X45"/>
  <c r="X41"/>
  <c r="X37"/>
  <c r="X33"/>
  <c r="X29"/>
  <c r="X25"/>
  <c r="X21"/>
  <c r="X15"/>
  <c r="S65" i="2"/>
  <c r="R65"/>
  <c r="S53"/>
  <c r="R53"/>
  <c r="R68"/>
  <c r="X68"/>
  <c r="S68"/>
  <c r="R64"/>
  <c r="X64"/>
  <c r="S64"/>
  <c r="R60"/>
  <c r="X60"/>
  <c r="S60"/>
  <c r="R56"/>
  <c r="X56"/>
  <c r="S56"/>
  <c r="R52"/>
  <c r="X52"/>
  <c r="S52"/>
  <c r="R48"/>
  <c r="X48"/>
  <c r="S48"/>
  <c r="S69"/>
  <c r="R69"/>
  <c r="S61"/>
  <c r="R61"/>
  <c r="S57"/>
  <c r="R57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6"/>
  <c r="X66"/>
  <c r="S66"/>
  <c r="R62"/>
  <c r="X62"/>
  <c r="S62"/>
  <c r="R58"/>
  <c r="X58"/>
  <c r="S58"/>
  <c r="R54"/>
  <c r="X54"/>
  <c r="S54"/>
  <c r="R50"/>
  <c r="X50"/>
  <c r="S50"/>
  <c r="X41"/>
  <c r="X31"/>
  <c r="X23"/>
  <c r="X15"/>
  <c r="X49"/>
  <c r="X33"/>
  <c r="X25"/>
  <c r="X13"/>
  <c r="X69"/>
  <c r="X65"/>
  <c r="X61"/>
  <c r="X57"/>
  <c r="X53"/>
  <c r="X47"/>
  <c r="X39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11"/>
  <c r="Z8"/>
  <c r="Y8"/>
  <c r="D74" i="5" l="1"/>
  <c r="AJ8" i="4"/>
  <c r="AJ8" i="2"/>
  <c r="D53" i="7"/>
  <c r="AJ8"/>
  <c r="AL8"/>
  <c r="D55"/>
  <c r="AH8"/>
  <c r="D104" i="6"/>
  <c r="AH8"/>
  <c r="AL8"/>
  <c r="D106"/>
  <c r="AJ8" i="5"/>
  <c r="AH8"/>
  <c r="AL8"/>
  <c r="D72"/>
  <c r="D66" i="3"/>
  <c r="AJ8"/>
  <c r="D64"/>
  <c r="AH8"/>
  <c r="AL8"/>
  <c r="D71" i="4"/>
  <c r="AH8"/>
  <c r="AL8"/>
  <c r="D73"/>
  <c r="D74" i="2"/>
  <c r="AH8"/>
  <c r="AL8"/>
  <c r="D76"/>
  <c r="S66" i="1"/>
  <c r="X66"/>
  <c r="R66"/>
  <c r="S62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7"/>
  <c r="R67"/>
  <c r="X67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71"/>
  <c r="P72"/>
  <c r="AD8"/>
  <c r="AB8"/>
  <c r="AC8"/>
  <c r="D52" i="7" l="1"/>
  <c r="AA8"/>
  <c r="AI8" s="1"/>
  <c r="D103" i="6"/>
  <c r="AA8"/>
  <c r="AI8" s="1"/>
  <c r="D71" i="5"/>
  <c r="AA8"/>
  <c r="AM8" s="1"/>
  <c r="D63" i="3"/>
  <c r="D70" i="4"/>
  <c r="AA8" i="3"/>
  <c r="AK8" s="1"/>
  <c r="AA8" i="4"/>
  <c r="D73" i="2"/>
  <c r="AA8"/>
  <c r="AM8" s="1"/>
  <c r="AL8" i="1"/>
  <c r="D71" s="1"/>
  <c r="D74"/>
  <c r="D72"/>
  <c r="AJ8"/>
  <c r="AH8"/>
  <c r="AI8" i="3" l="1"/>
  <c r="AI8" i="5"/>
  <c r="AK8"/>
  <c r="AK8" i="7"/>
  <c r="P51"/>
  <c r="D51"/>
  <c r="AE8"/>
  <c r="AG8"/>
  <c r="AM8"/>
  <c r="P102" i="6"/>
  <c r="D102"/>
  <c r="AE8"/>
  <c r="AG8"/>
  <c r="AK8"/>
  <c r="AM8"/>
  <c r="P70" i="5"/>
  <c r="D70"/>
  <c r="AG8"/>
  <c r="AE8"/>
  <c r="P69" i="4"/>
  <c r="D69"/>
  <c r="AE8"/>
  <c r="AG8"/>
  <c r="AK8"/>
  <c r="D62" i="3"/>
  <c r="P62"/>
  <c r="AG8"/>
  <c r="AE8"/>
  <c r="AM8" i="4"/>
  <c r="AI8"/>
  <c r="AM8" i="3"/>
  <c r="AI8" i="2"/>
  <c r="P72"/>
  <c r="D72"/>
  <c r="AG8"/>
  <c r="AE8"/>
  <c r="AK8"/>
  <c r="AA8" i="1"/>
  <c r="AK8" l="1"/>
  <c r="P70"/>
  <c r="D70"/>
  <c r="AG8"/>
  <c r="AM8"/>
  <c r="AE8"/>
  <c r="AI8"/>
</calcChain>
</file>

<file path=xl/sharedStrings.xml><?xml version="1.0" encoding="utf-8"?>
<sst xmlns="http://schemas.openxmlformats.org/spreadsheetml/2006/main" count="4492" uniqueCount="1205">
  <si>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</si>
  <si>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</si>
  <si>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</si>
  <si>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</si>
  <si>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</si>
  <si>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</si>
  <si>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</si>
  <si>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</si>
  <si>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</si>
  <si>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</si>
  <si>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</si>
  <si>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</si>
  <si>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</si>
  <si>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</si>
  <si>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</si>
  <si>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</si>
  <si>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</si>
  <si>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</si>
  <si>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</si>
  <si>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</si>
  <si>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</si>
  <si>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</si>
  <si>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</si>
  <si>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</si>
  <si>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</si>
  <si>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</si>
  <si>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</si>
  <si>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</si>
  <si>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</si>
  <si>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</si>
  <si>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</si>
  <si>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</si>
  <si>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</si>
  <si>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</si>
  <si>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</si>
  <si>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</si>
  <si>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</si>
  <si>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</si>
  <si>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</si>
  <si>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</si>
  <si>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</si>
  <si>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</si>
  <si>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</si>
  <si>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</si>
  <si>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</si>
  <si>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</si>
  <si>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</si>
  <si>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</si>
  <si>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</si>
  <si>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</si>
  <si>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</si>
  <si>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</si>
  <si>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</si>
  <si>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</si>
  <si>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</si>
  <si>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</si>
  <si>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</si>
  <si>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</si>
  <si>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</si>
  <si>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</si>
  <si>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Cơ sở kỹ thuật Thông tin vô tuyến</t>
  </si>
  <si>
    <t>Nhóm: TEL1407-07</t>
  </si>
  <si>
    <t>Ngày thi: 14/ 06/ 2017</t>
  </si>
  <si>
    <t>Nhóm: TEL1407-01</t>
  </si>
  <si>
    <t>Nhóm: TEL1407-02</t>
  </si>
  <si>
    <t>Nhóm: TEL1407-03</t>
  </si>
  <si>
    <t>Nhóm: TEL1407-04</t>
  </si>
  <si>
    <t>Nhóm: TEL1407-05</t>
  </si>
  <si>
    <t>Nhóm: TEL1407-06</t>
  </si>
  <si>
    <t>201;202</t>
  </si>
  <si>
    <t>101 A2</t>
  </si>
  <si>
    <t>102 A2</t>
  </si>
  <si>
    <t>B14DCVT272</t>
  </si>
  <si>
    <t>Nguyễn Tuấn</t>
  </si>
  <si>
    <t>Anh</t>
  </si>
  <si>
    <t>12/10/94</t>
  </si>
  <si>
    <t>D14CQVT03-B</t>
  </si>
  <si>
    <t>B14DCVT236</t>
  </si>
  <si>
    <t>Tạ Duy</t>
  </si>
  <si>
    <t>Bình</t>
  </si>
  <si>
    <t>21/10/96</t>
  </si>
  <si>
    <t>B14DCVT238</t>
  </si>
  <si>
    <t>Tô Đình</t>
  </si>
  <si>
    <t>Chiến</t>
  </si>
  <si>
    <t>11/03/96</t>
  </si>
  <si>
    <t>D14CQVT02-B</t>
  </si>
  <si>
    <t>B14DCVT216</t>
  </si>
  <si>
    <t>Cao Ngọc</t>
  </si>
  <si>
    <t>Chung</t>
  </si>
  <si>
    <t>24/06/96</t>
  </si>
  <si>
    <t>D14CQVT01-B</t>
  </si>
  <si>
    <t>B14DCVT233</t>
  </si>
  <si>
    <t>Hoàng Chí</t>
  </si>
  <si>
    <t>Công</t>
  </si>
  <si>
    <t>11/08/95</t>
  </si>
  <si>
    <t>B14DCVT075</t>
  </si>
  <si>
    <t>Trần Minh</t>
  </si>
  <si>
    <t>Cường</t>
  </si>
  <si>
    <t>25/02/96</t>
  </si>
  <si>
    <t>B14DCVT185</t>
  </si>
  <si>
    <t>Vũ Văn</t>
  </si>
  <si>
    <t>02/09/96</t>
  </si>
  <si>
    <t>B14DCVT220</t>
  </si>
  <si>
    <t>Nguyễn Hữu</t>
  </si>
  <si>
    <t>Danh</t>
  </si>
  <si>
    <t>25/04/95</t>
  </si>
  <si>
    <t>B14DCVT134</t>
  </si>
  <si>
    <t>Đỗ Tuấn</t>
  </si>
  <si>
    <t>Đạt</t>
  </si>
  <si>
    <t>04/03/96</t>
  </si>
  <si>
    <t>B14DCVT052</t>
  </si>
  <si>
    <t>Nguyễn Hồng</t>
  </si>
  <si>
    <t>Đức</t>
  </si>
  <si>
    <t>10/12/96</t>
  </si>
  <si>
    <t>D14CQVT06-B</t>
  </si>
  <si>
    <t>B14DCVT200</t>
  </si>
  <si>
    <t>Nguyễn Thị</t>
  </si>
  <si>
    <t>Dung</t>
  </si>
  <si>
    <t>29/12/96</t>
  </si>
  <si>
    <t>B13DCVT304</t>
  </si>
  <si>
    <t>Phạm Thị Thùy</t>
  </si>
  <si>
    <t>04/03/95</t>
  </si>
  <si>
    <t>D13CQVT07-B</t>
  </si>
  <si>
    <t>B14DCVT470</t>
  </si>
  <si>
    <t>Nguyễn Thái</t>
  </si>
  <si>
    <t>Dũng</t>
  </si>
  <si>
    <t>21/03/96</t>
  </si>
  <si>
    <t>D14CQVT04-B</t>
  </si>
  <si>
    <t>B14DCVT141</t>
  </si>
  <si>
    <t>Trương Hải</t>
  </si>
  <si>
    <t>Dương</t>
  </si>
  <si>
    <t>27/09/96</t>
  </si>
  <si>
    <t>B14DCVT252</t>
  </si>
  <si>
    <t>Lê Văn</t>
  </si>
  <si>
    <t>Duy</t>
  </si>
  <si>
    <t>27/07/96</t>
  </si>
  <si>
    <t>B14DCVT113</t>
  </si>
  <si>
    <t>Lê Minh</t>
  </si>
  <si>
    <t>Giang</t>
  </si>
  <si>
    <t>15/07/96</t>
  </si>
  <si>
    <t>B14DCVT077</t>
  </si>
  <si>
    <t>Dương Văn</t>
  </si>
  <si>
    <t>Hải</t>
  </si>
  <si>
    <t>17/02/96</t>
  </si>
  <si>
    <t>B14DCVT028</t>
  </si>
  <si>
    <t>Hằng</t>
  </si>
  <si>
    <t>03/10/96</t>
  </si>
  <si>
    <t>B14DCVT552</t>
  </si>
  <si>
    <t>Dương Đức</t>
  </si>
  <si>
    <t>Hạnh</t>
  </si>
  <si>
    <t>28/07/95</t>
  </si>
  <si>
    <t>B14DCVT179</t>
  </si>
  <si>
    <t>Nguyễn Xuân</t>
  </si>
  <si>
    <t>Hợp</t>
  </si>
  <si>
    <t>10/08/96</t>
  </si>
  <si>
    <t>B14DCVT102</t>
  </si>
  <si>
    <t>Huế</t>
  </si>
  <si>
    <t>08/04/96</t>
  </si>
  <si>
    <t>B14DCVT268</t>
  </si>
  <si>
    <t>Hoàng Đức</t>
  </si>
  <si>
    <t>Hùng</t>
  </si>
  <si>
    <t>11/12/95</t>
  </si>
  <si>
    <t>B14DCVT578</t>
  </si>
  <si>
    <t>Lê Thế</t>
  </si>
  <si>
    <t>Hưng</t>
  </si>
  <si>
    <t>12/10/96</t>
  </si>
  <si>
    <t>B14DCVT036</t>
  </si>
  <si>
    <t>Tống Thị Thu</t>
  </si>
  <si>
    <t>Hường</t>
  </si>
  <si>
    <t>10/10/96</t>
  </si>
  <si>
    <t>B14DCVT387</t>
  </si>
  <si>
    <t>Hoàng Văn</t>
  </si>
  <si>
    <t>Huy</t>
  </si>
  <si>
    <t>19/08/95</t>
  </si>
  <si>
    <t>D14CQVT05-B</t>
  </si>
  <si>
    <t>B14DCVT263</t>
  </si>
  <si>
    <t>Trương Văn</t>
  </si>
  <si>
    <t>B14DCVT270</t>
  </si>
  <si>
    <t>Ma Phúc</t>
  </si>
  <si>
    <t>Kết</t>
  </si>
  <si>
    <t>08/08/95</t>
  </si>
  <si>
    <t>B14DCVT080</t>
  </si>
  <si>
    <t>Nguyễn Huy</t>
  </si>
  <si>
    <t>Khánh</t>
  </si>
  <si>
    <t>17/10/95</t>
  </si>
  <si>
    <t>B14DCVT594</t>
  </si>
  <si>
    <t>Đặng Ngọc</t>
  </si>
  <si>
    <t>Khoa</t>
  </si>
  <si>
    <t>11/08/96</t>
  </si>
  <si>
    <t>B14DCVT502</t>
  </si>
  <si>
    <t>Nguyễn Văn</t>
  </si>
  <si>
    <t>Khuê</t>
  </si>
  <si>
    <t>01/04/93</t>
  </si>
  <si>
    <t>B14DCVT192</t>
  </si>
  <si>
    <t>Nguyễn Viết</t>
  </si>
  <si>
    <t>Lâm</t>
  </si>
  <si>
    <t>17/03/95</t>
  </si>
  <si>
    <t>B14DCVT180</t>
  </si>
  <si>
    <t>Trần ánh</t>
  </si>
  <si>
    <t>Lê</t>
  </si>
  <si>
    <t>06/11/96</t>
  </si>
  <si>
    <t>B14DCVT224</t>
  </si>
  <si>
    <t>Lê Dũng</t>
  </si>
  <si>
    <t>Linh</t>
  </si>
  <si>
    <t>B13DCVT207</t>
  </si>
  <si>
    <t>Nguyễn Thành</t>
  </si>
  <si>
    <t>Long</t>
  </si>
  <si>
    <t>23/09/95</t>
  </si>
  <si>
    <t>D13CQVT05-B</t>
  </si>
  <si>
    <t>B14DCVT492</t>
  </si>
  <si>
    <t>Trần Văn</t>
  </si>
  <si>
    <t>Luân</t>
  </si>
  <si>
    <t>18/04/96</t>
  </si>
  <si>
    <t>B14DCVT117</t>
  </si>
  <si>
    <t>Luật</t>
  </si>
  <si>
    <t>14/05/96</t>
  </si>
  <si>
    <t>B14DCVT188</t>
  </si>
  <si>
    <t>Lê Thị</t>
  </si>
  <si>
    <t>Mỹ</t>
  </si>
  <si>
    <t>07/08/96</t>
  </si>
  <si>
    <t>B14DCVT074</t>
  </si>
  <si>
    <t>Nam</t>
  </si>
  <si>
    <t>03/04/96</t>
  </si>
  <si>
    <t>B14DCVT264</t>
  </si>
  <si>
    <t>Ngọc</t>
  </si>
  <si>
    <t>10/06/96</t>
  </si>
  <si>
    <t>B14DCVT142</t>
  </si>
  <si>
    <t>Đặng Đức</t>
  </si>
  <si>
    <t>Nhật</t>
  </si>
  <si>
    <t>05/06/95</t>
  </si>
  <si>
    <t>B14DCVT115</t>
  </si>
  <si>
    <t>Phạm Hoàng</t>
  </si>
  <si>
    <t>Phúc</t>
  </si>
  <si>
    <t>09/10/96</t>
  </si>
  <si>
    <t>B14DCVT027</t>
  </si>
  <si>
    <t>Phương</t>
  </si>
  <si>
    <t>19/07/96</t>
  </si>
  <si>
    <t>B14DCVT425</t>
  </si>
  <si>
    <t>Nguyễn Quốc</t>
  </si>
  <si>
    <t>Quyền</t>
  </si>
  <si>
    <t>19/10/96</t>
  </si>
  <si>
    <t>B14DCVT687</t>
  </si>
  <si>
    <t>Hoàng Thị</t>
  </si>
  <si>
    <t>Quỳnh</t>
  </si>
  <si>
    <t>09/05/96</t>
  </si>
  <si>
    <t>B14DCVT165</t>
  </si>
  <si>
    <t>Sơn</t>
  </si>
  <si>
    <t>19/06/96</t>
  </si>
  <si>
    <t>B14DCVT149</t>
  </si>
  <si>
    <t>Vũ Minh</t>
  </si>
  <si>
    <t>28/06/96</t>
  </si>
  <si>
    <t>B14DCVT258</t>
  </si>
  <si>
    <t>Sỹ</t>
  </si>
  <si>
    <t>09/12/94</t>
  </si>
  <si>
    <t>B14DCVT510</t>
  </si>
  <si>
    <t>Trần Bá</t>
  </si>
  <si>
    <t>Tạo</t>
  </si>
  <si>
    <t>01/09/96</t>
  </si>
  <si>
    <t>B14DCVT173</t>
  </si>
  <si>
    <t>Phạm Tiến</t>
  </si>
  <si>
    <t>Thành</t>
  </si>
  <si>
    <t>09/03/96</t>
  </si>
  <si>
    <t>B14DCVT215</t>
  </si>
  <si>
    <t>Nguyễn Đức</t>
  </si>
  <si>
    <t>Thế</t>
  </si>
  <si>
    <t>07/11/95</t>
  </si>
  <si>
    <t>B14DCVT083</t>
  </si>
  <si>
    <t>Lê Đăng</t>
  </si>
  <si>
    <t>Thiện</t>
  </si>
  <si>
    <t>17/11/96</t>
  </si>
  <si>
    <t>B14DCVT691</t>
  </si>
  <si>
    <t>Mã Kiến</t>
  </si>
  <si>
    <t>Thức</t>
  </si>
  <si>
    <t>10/12/90</t>
  </si>
  <si>
    <t>B14DCVT247</t>
  </si>
  <si>
    <t>Trần Thị Thanh</t>
  </si>
  <si>
    <t>Thủy</t>
  </si>
  <si>
    <t>16/06/96</t>
  </si>
  <si>
    <t>B13DCVT375</t>
  </si>
  <si>
    <t>Lâm Văn</t>
  </si>
  <si>
    <t>Trung</t>
  </si>
  <si>
    <t>08/05/95</t>
  </si>
  <si>
    <t>D13CQVT08-B</t>
  </si>
  <si>
    <t>B14DCVT682</t>
  </si>
  <si>
    <t>Nguyễn Danh</t>
  </si>
  <si>
    <t>Tuấn</t>
  </si>
  <si>
    <t>06/01/96</t>
  </si>
  <si>
    <t>B14DCVT637</t>
  </si>
  <si>
    <t>Lê Huy</t>
  </si>
  <si>
    <t>Tuyên</t>
  </si>
  <si>
    <t>14/12/96</t>
  </si>
  <si>
    <t>B14DCVT218</t>
  </si>
  <si>
    <t>Việt</t>
  </si>
  <si>
    <t>31/01/96</t>
  </si>
  <si>
    <t>B14DCVT673</t>
  </si>
  <si>
    <t>Lê Phong</t>
  </si>
  <si>
    <t>Vũ</t>
  </si>
  <si>
    <t>28/11/95</t>
  </si>
  <si>
    <t>B14DCVT619</t>
  </si>
  <si>
    <t>Đinh Thị Phương</t>
  </si>
  <si>
    <t>30/04/96</t>
  </si>
  <si>
    <t>B14DCVT204</t>
  </si>
  <si>
    <t>Lê Tuấn</t>
  </si>
  <si>
    <t>17/12/95</t>
  </si>
  <si>
    <t>B14DCVT039</t>
  </si>
  <si>
    <t>Nguyễn Khắc</t>
  </si>
  <si>
    <t>28/10/96</t>
  </si>
  <si>
    <t>B14DCVT612</t>
  </si>
  <si>
    <t>Nguyễn Thị Mai</t>
  </si>
  <si>
    <t>09/12/96</t>
  </si>
  <si>
    <t>B14DCVT199</t>
  </si>
  <si>
    <t>13/07/96</t>
  </si>
  <si>
    <t>B14DCVT321</t>
  </si>
  <si>
    <t>Nguyễn Việt</t>
  </si>
  <si>
    <t>13/03/96</t>
  </si>
  <si>
    <t>B14DCVT422</t>
  </si>
  <si>
    <t>Trần Thế</t>
  </si>
  <si>
    <t>11/11/95</t>
  </si>
  <si>
    <t>B14DCVT256</t>
  </si>
  <si>
    <t>Trần Đình</t>
  </si>
  <si>
    <t>12/09/95</t>
  </si>
  <si>
    <t>B14DCVT145</t>
  </si>
  <si>
    <t>Trịnh Minh</t>
  </si>
  <si>
    <t>17/06/96</t>
  </si>
  <si>
    <t>B14DCVT254</t>
  </si>
  <si>
    <t>Nguyễn Mạnh</t>
  </si>
  <si>
    <t>11/07/96</t>
  </si>
  <si>
    <t>B14DCVT540</t>
  </si>
  <si>
    <t>Cấn Văn</t>
  </si>
  <si>
    <t>22/04/96</t>
  </si>
  <si>
    <t>B14DCVT524</t>
  </si>
  <si>
    <t>Nguyễn Minh</t>
  </si>
  <si>
    <t>27/10/96</t>
  </si>
  <si>
    <t>B14DCVT533</t>
  </si>
  <si>
    <t>Nguyễn Tiến</t>
  </si>
  <si>
    <t>13/05/96</t>
  </si>
  <si>
    <t>B14DCVT152</t>
  </si>
  <si>
    <t>B14DCVT665</t>
  </si>
  <si>
    <t>Đoàn Thành</t>
  </si>
  <si>
    <t>Đông</t>
  </si>
  <si>
    <t>25/09/94</t>
  </si>
  <si>
    <t>B14DCVT099</t>
  </si>
  <si>
    <t>Vũ Thị Ngọc</t>
  </si>
  <si>
    <t>10/03/96</t>
  </si>
  <si>
    <t>B112101011</t>
  </si>
  <si>
    <t>Hoàng</t>
  </si>
  <si>
    <t>06/10/93</t>
  </si>
  <si>
    <t>D11VT1</t>
  </si>
  <si>
    <t>B14DCVT169</t>
  </si>
  <si>
    <t>Ngô Thị Thanh</t>
  </si>
  <si>
    <t>Duyên</t>
  </si>
  <si>
    <t>14/11/94</t>
  </si>
  <si>
    <t>B14DCVT092</t>
  </si>
  <si>
    <t>Nguyễn Thu</t>
  </si>
  <si>
    <t>Hà</t>
  </si>
  <si>
    <t>20/08/95</t>
  </si>
  <si>
    <t>B14DCVT005</t>
  </si>
  <si>
    <t>Hoàng Trọng</t>
  </si>
  <si>
    <t>Hiếu</t>
  </si>
  <si>
    <t>18/12/96</t>
  </si>
  <si>
    <t>B14DCVT257</t>
  </si>
  <si>
    <t>Hoan</t>
  </si>
  <si>
    <t>02/03/96</t>
  </si>
  <si>
    <t>B14DCVT066</t>
  </si>
  <si>
    <t>Trương Thị Phương</t>
  </si>
  <si>
    <t>18/05/96</t>
  </si>
  <si>
    <t>B14DCVT129</t>
  </si>
  <si>
    <t>09/09/96</t>
  </si>
  <si>
    <t>B14DCVT208</t>
  </si>
  <si>
    <t>B14DCVT024</t>
  </si>
  <si>
    <t>Khang</t>
  </si>
  <si>
    <t>23/06/96</t>
  </si>
  <si>
    <t>B14DCVT506</t>
  </si>
  <si>
    <t>Nguyễn Duy</t>
  </si>
  <si>
    <t>29/08/96</t>
  </si>
  <si>
    <t>B14DCVT486</t>
  </si>
  <si>
    <t>Nguyễn Thị Thùy</t>
  </si>
  <si>
    <t>03/11/96</t>
  </si>
  <si>
    <t>B14DCVT163</t>
  </si>
  <si>
    <t>Lợi</t>
  </si>
  <si>
    <t>17/04/96</t>
  </si>
  <si>
    <t>B14DCVT193</t>
  </si>
  <si>
    <t>Đỗ Nhật</t>
  </si>
  <si>
    <t>Minh</t>
  </si>
  <si>
    <t>05/08/96</t>
  </si>
  <si>
    <t>B14DCVT001</t>
  </si>
  <si>
    <t>Vũ Quốc</t>
  </si>
  <si>
    <t>28/07/96</t>
  </si>
  <si>
    <t>B14DCVT443</t>
  </si>
  <si>
    <t>19/05/96</t>
  </si>
  <si>
    <t>B14DCVT031</t>
  </si>
  <si>
    <t>B14DCVT156</t>
  </si>
  <si>
    <t>Ngô Văn</t>
  </si>
  <si>
    <t>01/01/95</t>
  </si>
  <si>
    <t>B14DCVT234</t>
  </si>
  <si>
    <t>Nga</t>
  </si>
  <si>
    <t>09/11/96</t>
  </si>
  <si>
    <t>B14DCVT213</t>
  </si>
  <si>
    <t>Nguyễn Hiếu</t>
  </si>
  <si>
    <t>Nghĩa</t>
  </si>
  <si>
    <t>14/11/95</t>
  </si>
  <si>
    <t>B14DCVT059</t>
  </si>
  <si>
    <t>07/05/96</t>
  </si>
  <si>
    <t>B14DCVT076</t>
  </si>
  <si>
    <t>Vũ Yến</t>
  </si>
  <si>
    <t>Nhi</t>
  </si>
  <si>
    <t>07/12/96</t>
  </si>
  <si>
    <t>B14DCVT007</t>
  </si>
  <si>
    <t>Nguyễn Kiều</t>
  </si>
  <si>
    <t>Oanh</t>
  </si>
  <si>
    <t>21/05/96</t>
  </si>
  <si>
    <t>B14DCVT580</t>
  </si>
  <si>
    <t>Bùi Văn</t>
  </si>
  <si>
    <t>Phi</t>
  </si>
  <si>
    <t>02/01/96</t>
  </si>
  <si>
    <t>B14DCVT164</t>
  </si>
  <si>
    <t>23/01/95</t>
  </si>
  <si>
    <t>B14DCVT155</t>
  </si>
  <si>
    <t>Phạm Thị Thanh</t>
  </si>
  <si>
    <t>17/10/96</t>
  </si>
  <si>
    <t>B14DCVT057</t>
  </si>
  <si>
    <t>Nguyễn Thị Bích</t>
  </si>
  <si>
    <t>Phượng</t>
  </si>
  <si>
    <t>01/10/96</t>
  </si>
  <si>
    <t>B12DCVT129</t>
  </si>
  <si>
    <t>Quý</t>
  </si>
  <si>
    <t>23/08/94</t>
  </si>
  <si>
    <t>D12CQVT03-B</t>
  </si>
  <si>
    <t>B14DCVT019</t>
  </si>
  <si>
    <t>Nguyễn Thị Như</t>
  </si>
  <si>
    <t>08/08/96</t>
  </si>
  <si>
    <t>B14DCVT195</t>
  </si>
  <si>
    <t>Đỗ Trung</t>
  </si>
  <si>
    <t>B12DCVT333</t>
  </si>
  <si>
    <t>Trần Phương</t>
  </si>
  <si>
    <t>Thảo</t>
  </si>
  <si>
    <t>17/10/92</t>
  </si>
  <si>
    <t>D12CQVT07-B</t>
  </si>
  <si>
    <t>B14DCVT242</t>
  </si>
  <si>
    <t>Bùi Tiến</t>
  </si>
  <si>
    <t>Thực</t>
  </si>
  <si>
    <t>19/01/96</t>
  </si>
  <si>
    <t>B14DCVT053</t>
  </si>
  <si>
    <t>Thương</t>
  </si>
  <si>
    <t>B14DCVT023</t>
  </si>
  <si>
    <t>Đỗ Thị Thu</t>
  </si>
  <si>
    <t>06/05/96</t>
  </si>
  <si>
    <t>B14DCVT663</t>
  </si>
  <si>
    <t>Hà Văn</t>
  </si>
  <si>
    <t>Tiến</t>
  </si>
  <si>
    <t>B14DCVT084</t>
  </si>
  <si>
    <t>17/03/96</t>
  </si>
  <si>
    <t>B13DCVT286</t>
  </si>
  <si>
    <t>Bùi Huy</t>
  </si>
  <si>
    <t>Toản</t>
  </si>
  <si>
    <t>09/09/93</t>
  </si>
  <si>
    <t>B14DCVT235</t>
  </si>
  <si>
    <t>Trang</t>
  </si>
  <si>
    <t>24/03/96</t>
  </si>
  <si>
    <t>B14DCVT166</t>
  </si>
  <si>
    <t>Cao Văn</t>
  </si>
  <si>
    <t>Tuân</t>
  </si>
  <si>
    <t>B14DCVT249</t>
  </si>
  <si>
    <t>Nguyễn Vũ Anh</t>
  </si>
  <si>
    <t>20/11/96</t>
  </si>
  <si>
    <t>B14DCVT314</t>
  </si>
  <si>
    <t>Lê Hồng</t>
  </si>
  <si>
    <t>Tùng</t>
  </si>
  <si>
    <t>12/01/90</t>
  </si>
  <si>
    <t>B13DCVT190</t>
  </si>
  <si>
    <t>Nguyễn Thanh</t>
  </si>
  <si>
    <t>05/03/95</t>
  </si>
  <si>
    <t>D13CQVT04-B</t>
  </si>
  <si>
    <t>B14DCVT154</t>
  </si>
  <si>
    <t>Uyên</t>
  </si>
  <si>
    <t>28/11/96</t>
  </si>
  <si>
    <t>B14DCVT086</t>
  </si>
  <si>
    <t>Phạm Thị Hồng</t>
  </si>
  <si>
    <t>Vân</t>
  </si>
  <si>
    <t>31/12/96</t>
  </si>
  <si>
    <t>B14DCVT638</t>
  </si>
  <si>
    <t>Vĩ</t>
  </si>
  <si>
    <t>30/04/95</t>
  </si>
  <si>
    <t>B14DCVT189</t>
  </si>
  <si>
    <t>28/07/93</t>
  </si>
  <si>
    <t>B13DCVT241</t>
  </si>
  <si>
    <t>Tạ Hoàng</t>
  </si>
  <si>
    <t>19/09/95</t>
  </si>
  <si>
    <t>B14DCVT034</t>
  </si>
  <si>
    <t>Vũ Quỳnh</t>
  </si>
  <si>
    <t>B14DCVT245</t>
  </si>
  <si>
    <t>Nguyễn Đình</t>
  </si>
  <si>
    <t>13/08/96</t>
  </si>
  <si>
    <t>B14DCVT123</t>
  </si>
  <si>
    <t>Lại Văn</t>
  </si>
  <si>
    <t>Chính</t>
  </si>
  <si>
    <t>04/09/96</t>
  </si>
  <si>
    <t>B14DCVT267</t>
  </si>
  <si>
    <t>Đoàn</t>
  </si>
  <si>
    <t>11/04/95</t>
  </si>
  <si>
    <t>B14DCVT283</t>
  </si>
  <si>
    <t>23/07/96</t>
  </si>
  <si>
    <t>B15LDVT002</t>
  </si>
  <si>
    <t>04/10/93</t>
  </si>
  <si>
    <t>L15CQVT01-B</t>
  </si>
  <si>
    <t>B14DCVT618</t>
  </si>
  <si>
    <t>23/06/95</t>
  </si>
  <si>
    <t>B14DCVT399</t>
  </si>
  <si>
    <t>Trần Tiến</t>
  </si>
  <si>
    <t>12/05/95</t>
  </si>
  <si>
    <t>B14DCVT186</t>
  </si>
  <si>
    <t>03/05/96</t>
  </si>
  <si>
    <t>B12CCVT165</t>
  </si>
  <si>
    <t>Nguyễn Chí</t>
  </si>
  <si>
    <t>24/02/93</t>
  </si>
  <si>
    <t>C12CQVT03-B</t>
  </si>
  <si>
    <t>B12DCVT303</t>
  </si>
  <si>
    <t>Giáp</t>
  </si>
  <si>
    <t>22/09/94</t>
  </si>
  <si>
    <t>B14DCVT549</t>
  </si>
  <si>
    <t>Nguyễn Đình Thanh</t>
  </si>
  <si>
    <t>B13CCVT013</t>
  </si>
  <si>
    <t>03/02/94</t>
  </si>
  <si>
    <t>C13CQVT01-B</t>
  </si>
  <si>
    <t>B13DCVT114</t>
  </si>
  <si>
    <t>Đinh Quang</t>
  </si>
  <si>
    <t>Hiến</t>
  </si>
  <si>
    <t>D13CQVT03-B</t>
  </si>
  <si>
    <t>B14DCVT021</t>
  </si>
  <si>
    <t>Lê Xuân</t>
  </si>
  <si>
    <t>Hiệp</t>
  </si>
  <si>
    <t>15/01/96</t>
  </si>
  <si>
    <t>B14DCVT054</t>
  </si>
  <si>
    <t>Phạm Thị Phương</t>
  </si>
  <si>
    <t>Hoa</t>
  </si>
  <si>
    <t>25/04/96</t>
  </si>
  <si>
    <t>B14DCVT042</t>
  </si>
  <si>
    <t>Lưu Xuân</t>
  </si>
  <si>
    <t>18/02/96</t>
  </si>
  <si>
    <t>B14DCVT353</t>
  </si>
  <si>
    <t>Huân</t>
  </si>
  <si>
    <t>18/03/96</t>
  </si>
  <si>
    <t>B14DCVT020</t>
  </si>
  <si>
    <t>Nguyễn Khả</t>
  </si>
  <si>
    <t>B14DCVT096</t>
  </si>
  <si>
    <t>Nguyễn Lưu</t>
  </si>
  <si>
    <t>Khu</t>
  </si>
  <si>
    <t>25/07/96</t>
  </si>
  <si>
    <t>B14DCVT014</t>
  </si>
  <si>
    <t>Lương Phi</t>
  </si>
  <si>
    <t>B12DCVT215</t>
  </si>
  <si>
    <t>Lò Văn</t>
  </si>
  <si>
    <t>Lý</t>
  </si>
  <si>
    <t>07/01/93</t>
  </si>
  <si>
    <t>D12CQVT05-B</t>
  </si>
  <si>
    <t>B14DCVT062</t>
  </si>
  <si>
    <t>Lê Hoài</t>
  </si>
  <si>
    <t>18/08/96</t>
  </si>
  <si>
    <t>B14DCVT070</t>
  </si>
  <si>
    <t>Trần Văn Hoàng</t>
  </si>
  <si>
    <t>06/02/96</t>
  </si>
  <si>
    <t>B14DCVT373</t>
  </si>
  <si>
    <t>Trần Vũ Thành</t>
  </si>
  <si>
    <t>20/05/95</t>
  </si>
  <si>
    <t>B12DCVT026</t>
  </si>
  <si>
    <t>Nhân</t>
  </si>
  <si>
    <t>16/11/91</t>
  </si>
  <si>
    <t>D12CQVT01-B</t>
  </si>
  <si>
    <t>B14DCVT312</t>
  </si>
  <si>
    <t>Nhận</t>
  </si>
  <si>
    <t>01/10/94</t>
  </si>
  <si>
    <t>B13DCVT273</t>
  </si>
  <si>
    <t>Đỗ Đức</t>
  </si>
  <si>
    <t>12/02/95</t>
  </si>
  <si>
    <t>D13CQVT06-B</t>
  </si>
  <si>
    <t>B14DCVT449</t>
  </si>
  <si>
    <t>Quân</t>
  </si>
  <si>
    <t>06/08/96</t>
  </si>
  <si>
    <t>B13DCVT137</t>
  </si>
  <si>
    <t>Quang</t>
  </si>
  <si>
    <t>23/10/93</t>
  </si>
  <si>
    <t>B14DCVT044</t>
  </si>
  <si>
    <t>Nguyễn Hải</t>
  </si>
  <si>
    <t>27/04/96</t>
  </si>
  <si>
    <t>B14DCVT162</t>
  </si>
  <si>
    <t>23/04/95</t>
  </si>
  <si>
    <t>B14DCVT363</t>
  </si>
  <si>
    <t>Phạm Văn</t>
  </si>
  <si>
    <t>28/05/95</t>
  </si>
  <si>
    <t>B14DCVT581</t>
  </si>
  <si>
    <t>Tô Anh</t>
  </si>
  <si>
    <t>28/09/96</t>
  </si>
  <si>
    <t>B14DCVT041</t>
  </si>
  <si>
    <t>Dương Hồng</t>
  </si>
  <si>
    <t>02/10/96</t>
  </si>
  <si>
    <t>B14DCVT008</t>
  </si>
  <si>
    <t>Trịnh Ngọc</t>
  </si>
  <si>
    <t>Thắng</t>
  </si>
  <si>
    <t>24/05/92</t>
  </si>
  <si>
    <t>B14DCVT429</t>
  </si>
  <si>
    <t>Thao</t>
  </si>
  <si>
    <t>28/02/96</t>
  </si>
  <si>
    <t>B14DCVT656</t>
  </si>
  <si>
    <t>Đỗ Thị</t>
  </si>
  <si>
    <t>B14DCVT477</t>
  </si>
  <si>
    <t>08/07/96</t>
  </si>
  <si>
    <t>B14DCVT561</t>
  </si>
  <si>
    <t>Thung</t>
  </si>
  <si>
    <t>27/03/96</t>
  </si>
  <si>
    <t>B14DCVT333</t>
  </si>
  <si>
    <t>Đặng Thị</t>
  </si>
  <si>
    <t>Thúy</t>
  </si>
  <si>
    <t>13/09/95</t>
  </si>
  <si>
    <t>B13DCVT372</t>
  </si>
  <si>
    <t>Vương Văn</t>
  </si>
  <si>
    <t>Tĩnh</t>
  </si>
  <si>
    <t>B14DCVT607</t>
  </si>
  <si>
    <t>Trần Mạnh</t>
  </si>
  <si>
    <t>Toàn</t>
  </si>
  <si>
    <t>B14DCVT228</t>
  </si>
  <si>
    <t>Dương Thị Thùy</t>
  </si>
  <si>
    <t>05/09/96</t>
  </si>
  <si>
    <t>B14DCVT485</t>
  </si>
  <si>
    <t>Tú</t>
  </si>
  <si>
    <t>27/12/96</t>
  </si>
  <si>
    <t>B12DCVT041</t>
  </si>
  <si>
    <t>Nguyễn Ngọc</t>
  </si>
  <si>
    <t>27/03/93</t>
  </si>
  <si>
    <t>B13DCVT384</t>
  </si>
  <si>
    <t>22/01/95</t>
  </si>
  <si>
    <t>B12DCVT046</t>
  </si>
  <si>
    <t>14/09/93</t>
  </si>
  <si>
    <t>B14DCVT383</t>
  </si>
  <si>
    <t>Lê Duy</t>
  </si>
  <si>
    <t>25/10/95</t>
  </si>
  <si>
    <t>B13DCVT298</t>
  </si>
  <si>
    <t>Nguyễn Thị Quỳnh</t>
  </si>
  <si>
    <t>04/11/95</t>
  </si>
  <si>
    <t>B14DCVT339</t>
  </si>
  <si>
    <t>Phan Hồng</t>
  </si>
  <si>
    <t>Bảo</t>
  </si>
  <si>
    <t>01/11/96</t>
  </si>
  <si>
    <t>B14DCVT211</t>
  </si>
  <si>
    <t>05/10/96</t>
  </si>
  <si>
    <t>B13DCVT006</t>
  </si>
  <si>
    <t>Phạm Thị</t>
  </si>
  <si>
    <t>Chinh</t>
  </si>
  <si>
    <t>16/09/95</t>
  </si>
  <si>
    <t>D13CQVT01-B</t>
  </si>
  <si>
    <t>B14DCVT609</t>
  </si>
  <si>
    <t>15/06/96</t>
  </si>
  <si>
    <t>B14DCVT207</t>
  </si>
  <si>
    <t>Chu Chí</t>
  </si>
  <si>
    <t>21/07/96</t>
  </si>
  <si>
    <t>B14DCVT661</t>
  </si>
  <si>
    <t>Trần Hữu</t>
  </si>
  <si>
    <t>Dân</t>
  </si>
  <si>
    <t>29/05/95</t>
  </si>
  <si>
    <t>B14DCVT018</t>
  </si>
  <si>
    <t>Ngô Trọng</t>
  </si>
  <si>
    <t>06/09/96</t>
  </si>
  <si>
    <t>B14DCVT131</t>
  </si>
  <si>
    <t>Nguyễn Trung</t>
  </si>
  <si>
    <t>11/02/96</t>
  </si>
  <si>
    <t>B13DCVT056</t>
  </si>
  <si>
    <t>Nguyễn Văn Tài</t>
  </si>
  <si>
    <t>27/02/95</t>
  </si>
  <si>
    <t>D13CQVT02-B</t>
  </si>
  <si>
    <t>B14DCVT101</t>
  </si>
  <si>
    <t>04/02/96</t>
  </si>
  <si>
    <t>B14DCVT239</t>
  </si>
  <si>
    <t>Nguyễn Đăng</t>
  </si>
  <si>
    <t>04/08/96</t>
  </si>
  <si>
    <t>B14DCVT615</t>
  </si>
  <si>
    <t>02/01/94</t>
  </si>
  <si>
    <t>B14DCVT095</t>
  </si>
  <si>
    <t>Bùi Anh</t>
  </si>
  <si>
    <t>Hào</t>
  </si>
  <si>
    <t>B14DCVT632</t>
  </si>
  <si>
    <t>Đỗ Xuân</t>
  </si>
  <si>
    <t>Hiển</t>
  </si>
  <si>
    <t>08/10/96</t>
  </si>
  <si>
    <t>B13DCVT062</t>
  </si>
  <si>
    <t>25/02/94</t>
  </si>
  <si>
    <t>B14DCVT127</t>
  </si>
  <si>
    <t>Trịnh Xuân</t>
  </si>
  <si>
    <t>04/12/96</t>
  </si>
  <si>
    <t>B14DCVT126</t>
  </si>
  <si>
    <t>Đặng Văn</t>
  </si>
  <si>
    <t>06/03/96</t>
  </si>
  <si>
    <t>B14DCVT266</t>
  </si>
  <si>
    <t>11/04/96</t>
  </si>
  <si>
    <t>B14DCVT010</t>
  </si>
  <si>
    <t>Ngô Mạnh</t>
  </si>
  <si>
    <t>10/08/89</t>
  </si>
  <si>
    <t>B14DCVT128</t>
  </si>
  <si>
    <t>Dương Thị Ngọc</t>
  </si>
  <si>
    <t>Huyền</t>
  </si>
  <si>
    <t>28/01/96</t>
  </si>
  <si>
    <t>B14DCVT442</t>
  </si>
  <si>
    <t>Nguyễn</t>
  </si>
  <si>
    <t>02/12/95</t>
  </si>
  <si>
    <t>B14DCVT214</t>
  </si>
  <si>
    <t>Phan Anh</t>
  </si>
  <si>
    <t>26/06/96</t>
  </si>
  <si>
    <t>B14DCVT645</t>
  </si>
  <si>
    <t>Kiên</t>
  </si>
  <si>
    <t>01/02/96</t>
  </si>
  <si>
    <t>B14DCVT262</t>
  </si>
  <si>
    <t>Lan</t>
  </si>
  <si>
    <t>16/03/96</t>
  </si>
  <si>
    <t>B14DCVT359</t>
  </si>
  <si>
    <t>21/09/94</t>
  </si>
  <si>
    <t>B14DCVT209</t>
  </si>
  <si>
    <t>Chúc Đức</t>
  </si>
  <si>
    <t>Mạnh</t>
  </si>
  <si>
    <t>18/11/96</t>
  </si>
  <si>
    <t>B14DCVT597</t>
  </si>
  <si>
    <t>06/10/96</t>
  </si>
  <si>
    <t>B14DCVT170</t>
  </si>
  <si>
    <t>Đặng Quang</t>
  </si>
  <si>
    <t>05/11/96</t>
  </si>
  <si>
    <t>B14DCVT097</t>
  </si>
  <si>
    <t>09/08/96</t>
  </si>
  <si>
    <t>B14DCVT367</t>
  </si>
  <si>
    <t>Nguyễn Phương</t>
  </si>
  <si>
    <t>25/06/96</t>
  </si>
  <si>
    <t>B14DCVT575</t>
  </si>
  <si>
    <t>Phan Thị Thùy</t>
  </si>
  <si>
    <t>Ngân</t>
  </si>
  <si>
    <t>B14DCVT122</t>
  </si>
  <si>
    <t>Phong</t>
  </si>
  <si>
    <t>05/02/96</t>
  </si>
  <si>
    <t>B14DCVT212</t>
  </si>
  <si>
    <t>Vũ Hải</t>
  </si>
  <si>
    <t>24/09/95</t>
  </si>
  <si>
    <t>B14DCVT431</t>
  </si>
  <si>
    <t>13/12/96</t>
  </si>
  <si>
    <t>B14DCVT171</t>
  </si>
  <si>
    <t>Quí</t>
  </si>
  <si>
    <t>04/11/96</t>
  </si>
  <si>
    <t>B14DCVT197</t>
  </si>
  <si>
    <t>Phùng Xuân</t>
  </si>
  <si>
    <t>B14DCVT223</t>
  </si>
  <si>
    <t>Đỗ Hồng</t>
  </si>
  <si>
    <t>Thái</t>
  </si>
  <si>
    <t>18/10/95</t>
  </si>
  <si>
    <t>B14DCVT274</t>
  </si>
  <si>
    <t>Thẩm Thị</t>
  </si>
  <si>
    <t>Thắm</t>
  </si>
  <si>
    <t>29/10/95</t>
  </si>
  <si>
    <t>B14DCVT210</t>
  </si>
  <si>
    <t>Thanh</t>
  </si>
  <si>
    <t>05/12/96</t>
  </si>
  <si>
    <t>B14DCVT105</t>
  </si>
  <si>
    <t>Trần Như</t>
  </si>
  <si>
    <t>10/01/96</t>
  </si>
  <si>
    <t>B14DCVT160</t>
  </si>
  <si>
    <t>Thu</t>
  </si>
  <si>
    <t>B14DCVT047</t>
  </si>
  <si>
    <t>Hoàng Minh</t>
  </si>
  <si>
    <t>02/02/96</t>
  </si>
  <si>
    <t>B14DCVT230</t>
  </si>
  <si>
    <t>Mai Vũ</t>
  </si>
  <si>
    <t>18/09/96</t>
  </si>
  <si>
    <t>B14DCVT130</t>
  </si>
  <si>
    <t>Lương Thị Ngọc</t>
  </si>
  <si>
    <t>Trâm</t>
  </si>
  <si>
    <t>22/10/95</t>
  </si>
  <si>
    <t>B13DCVT045</t>
  </si>
  <si>
    <t>19/02/95</t>
  </si>
  <si>
    <t>B14DCVT650</t>
  </si>
  <si>
    <t>Đoàn Văn</t>
  </si>
  <si>
    <t>B14DCVT118</t>
  </si>
  <si>
    <t>Phạm Minh</t>
  </si>
  <si>
    <t>B13DCVT234</t>
  </si>
  <si>
    <t>Vũ Xuân</t>
  </si>
  <si>
    <t>02/02/95</t>
  </si>
  <si>
    <t>B14DCVT355</t>
  </si>
  <si>
    <t>B14DCVT467</t>
  </si>
  <si>
    <t>Đỗ Thanh</t>
  </si>
  <si>
    <t>30/08/96</t>
  </si>
  <si>
    <t>B14DCVT537</t>
  </si>
  <si>
    <t>22/07/96</t>
  </si>
  <si>
    <t>B14DCVT181</t>
  </si>
  <si>
    <t>Tươi</t>
  </si>
  <si>
    <t>14/06/96</t>
  </si>
  <si>
    <t>B14DCVT498</t>
  </si>
  <si>
    <t>Bùi Thị Diệu</t>
  </si>
  <si>
    <t>02/06/94</t>
  </si>
  <si>
    <t>B13DCVT387</t>
  </si>
  <si>
    <t>Đỗ Nam</t>
  </si>
  <si>
    <t>12/10/95</t>
  </si>
  <si>
    <t>B14DCVT250</t>
  </si>
  <si>
    <t>Hoàng Thanh</t>
  </si>
  <si>
    <t>Yến</t>
  </si>
  <si>
    <t>22/01/96</t>
  </si>
  <si>
    <t>B14DCVT067</t>
  </si>
  <si>
    <t>Bùi Vân</t>
  </si>
  <si>
    <t>07/11/96</t>
  </si>
  <si>
    <t>B14DCVT190</t>
  </si>
  <si>
    <t>Vũ Tuấn</t>
  </si>
  <si>
    <t>19/04/96</t>
  </si>
  <si>
    <t>B14DCVT322</t>
  </si>
  <si>
    <t>Lê Phương</t>
  </si>
  <si>
    <t>ánh</t>
  </si>
  <si>
    <t>14/04/96</t>
  </si>
  <si>
    <t>B13CCVT008</t>
  </si>
  <si>
    <t>Đỗ Mạnh</t>
  </si>
  <si>
    <t>23/08/95</t>
  </si>
  <si>
    <t>B14DCVT035</t>
  </si>
  <si>
    <t>Nguyễn Công</t>
  </si>
  <si>
    <t>11/12/96</t>
  </si>
  <si>
    <t>B14DCVT065</t>
  </si>
  <si>
    <t>15/12/96</t>
  </si>
  <si>
    <t>B14DCVT073</t>
  </si>
  <si>
    <t>Bùi Việt</t>
  </si>
  <si>
    <t>B14DCVT088</t>
  </si>
  <si>
    <t>Hồ Đức</t>
  </si>
  <si>
    <t>15/09/96</t>
  </si>
  <si>
    <t>B14DCVT178</t>
  </si>
  <si>
    <t>16/04/95</t>
  </si>
  <si>
    <t>B14DCVT159</t>
  </si>
  <si>
    <t>20/01/96</t>
  </si>
  <si>
    <t>B14DCVT060</t>
  </si>
  <si>
    <t>Lê Vũ</t>
  </si>
  <si>
    <t>B14DCVT004</t>
  </si>
  <si>
    <t>Vương Minh</t>
  </si>
  <si>
    <t>B14DCVT103</t>
  </si>
  <si>
    <t>Huệ</t>
  </si>
  <si>
    <t>27/11/96</t>
  </si>
  <si>
    <t>B14DCVT414</t>
  </si>
  <si>
    <t>Trần Thanh</t>
  </si>
  <si>
    <t>B14DCVT191</t>
  </si>
  <si>
    <t>Phạm Mạnh</t>
  </si>
  <si>
    <t>18/11/94</t>
  </si>
  <si>
    <t>B14DCVT109</t>
  </si>
  <si>
    <t>Hương</t>
  </si>
  <si>
    <t>B14DCVT121</t>
  </si>
  <si>
    <t>Hoàng Mạnh</t>
  </si>
  <si>
    <t>24/12/96</t>
  </si>
  <si>
    <t>B14DCVT543</t>
  </si>
  <si>
    <t>Nguyễn Quang</t>
  </si>
  <si>
    <t>14/05/95</t>
  </si>
  <si>
    <t>B14DCVT079</t>
  </si>
  <si>
    <t>Trịnh Quang</t>
  </si>
  <si>
    <t>13/11/96</t>
  </si>
  <si>
    <t>B14DCVT082</t>
  </si>
  <si>
    <t>Vũ Ngọc</t>
  </si>
  <si>
    <t>B14DCVT248</t>
  </si>
  <si>
    <t>Đinh Văn</t>
  </si>
  <si>
    <t>B14DCVT550</t>
  </si>
  <si>
    <t>Trần Thị Kim</t>
  </si>
  <si>
    <t>Loan</t>
  </si>
  <si>
    <t>21/12/96</t>
  </si>
  <si>
    <t>B14DCVT376</t>
  </si>
  <si>
    <t>Lê Thanh</t>
  </si>
  <si>
    <t>15/05/96</t>
  </si>
  <si>
    <t>B14DCVT043</t>
  </si>
  <si>
    <t>Mai Thanh</t>
  </si>
  <si>
    <t>24/10/96</t>
  </si>
  <si>
    <t>B14DCVT640</t>
  </si>
  <si>
    <t>Lê Thành</t>
  </si>
  <si>
    <t>B14DCVT491</t>
  </si>
  <si>
    <t>Trịnh Quỳnh</t>
  </si>
  <si>
    <t>Mai</t>
  </si>
  <si>
    <t>B14DCVT133</t>
  </si>
  <si>
    <t>B14DCVT573</t>
  </si>
  <si>
    <t>13/04/96</t>
  </si>
  <si>
    <t>B14DCVT202</t>
  </si>
  <si>
    <t>Tống Duy</t>
  </si>
  <si>
    <t>B14DCVT624</t>
  </si>
  <si>
    <t>Trương Công</t>
  </si>
  <si>
    <t>13/12/95</t>
  </si>
  <si>
    <t>B13DCVT131</t>
  </si>
  <si>
    <t>Trần Thị Hà</t>
  </si>
  <si>
    <t>My</t>
  </si>
  <si>
    <t>17/05/94</t>
  </si>
  <si>
    <t>B14DCVT227</t>
  </si>
  <si>
    <t>Mai Hải</t>
  </si>
  <si>
    <t>B12DCKT154</t>
  </si>
  <si>
    <t>07/02/94</t>
  </si>
  <si>
    <t>D12CQKT03-B</t>
  </si>
  <si>
    <t>B14DCVT175</t>
  </si>
  <si>
    <t>B14DCVT184</t>
  </si>
  <si>
    <t>Hà Thế</t>
  </si>
  <si>
    <t>30/11/96</t>
  </si>
  <si>
    <t>B14DCVT056</t>
  </si>
  <si>
    <t>Đinh Đức</t>
  </si>
  <si>
    <t>31/10/96</t>
  </si>
  <si>
    <t>B14DCVT651</t>
  </si>
  <si>
    <t>26/10/96</t>
  </si>
  <si>
    <t>B14DCVT275</t>
  </si>
  <si>
    <t>11/11/94</t>
  </si>
  <si>
    <t>B14DCVT177</t>
  </si>
  <si>
    <t>B14DCVT393</t>
  </si>
  <si>
    <t>Trương Đức</t>
  </si>
  <si>
    <t>04/07/96</t>
  </si>
  <si>
    <t>B14DCVT424</t>
  </si>
  <si>
    <t>Quyết</t>
  </si>
  <si>
    <t>B14DCVT437</t>
  </si>
  <si>
    <t>Đỗ Văn</t>
  </si>
  <si>
    <t>Sáng</t>
  </si>
  <si>
    <t>25/10/96</t>
  </si>
  <si>
    <t>B14DCVT244</t>
  </si>
  <si>
    <t>Lê Hùng</t>
  </si>
  <si>
    <t>02/06/96</t>
  </si>
  <si>
    <t>B14DCVT251</t>
  </si>
  <si>
    <t>B14DCVT672</t>
  </si>
  <si>
    <t>10/01/95</t>
  </si>
  <si>
    <t>B14DCVT253</t>
  </si>
  <si>
    <t>Thuận</t>
  </si>
  <si>
    <t>27/08/96</t>
  </si>
  <si>
    <t>B14DCVT225</t>
  </si>
  <si>
    <t>16/02/95</t>
  </si>
  <si>
    <t>B14DCVT194</t>
  </si>
  <si>
    <t>Hà Huy</t>
  </si>
  <si>
    <t>Tiệp</t>
  </si>
  <si>
    <t>03/03/95</t>
  </si>
  <si>
    <t>B14DCVT029</t>
  </si>
  <si>
    <t>Mai Ngọc</t>
  </si>
  <si>
    <t>07/04/96</t>
  </si>
  <si>
    <t>B14DCVT255</t>
  </si>
  <si>
    <t>02/08/95</t>
  </si>
  <si>
    <t>B14DCVT135</t>
  </si>
  <si>
    <t>Lê Hoàng Anh</t>
  </si>
  <si>
    <t>16/11/96</t>
  </si>
  <si>
    <t>B14DCVT050</t>
  </si>
  <si>
    <t>B14DCVT243</t>
  </si>
  <si>
    <t>Cao Trọng</t>
  </si>
  <si>
    <t>28/03/93</t>
  </si>
  <si>
    <t>B14DCVT078</t>
  </si>
  <si>
    <t>22/06/96</t>
  </si>
  <si>
    <t>B14DCVT071</t>
  </si>
  <si>
    <t>B14DCVT237</t>
  </si>
  <si>
    <t>B14DCVT490</t>
  </si>
  <si>
    <t>Thân Mạnh</t>
  </si>
  <si>
    <t>Vinh</t>
  </si>
  <si>
    <t>B14DCVT461</t>
  </si>
  <si>
    <t>N14DCVT060</t>
  </si>
  <si>
    <t>07/12/95</t>
  </si>
  <si>
    <t>B14DCVT048</t>
  </si>
  <si>
    <t>Nguyễn Công Nhật</t>
  </si>
  <si>
    <t>01/06/96</t>
  </si>
  <si>
    <t>B14DCVT183</t>
  </si>
  <si>
    <t>02/11/96</t>
  </si>
  <si>
    <t>B14DCVT107</t>
  </si>
  <si>
    <t>Phạm Kim</t>
  </si>
  <si>
    <t>07/01/96</t>
  </si>
  <si>
    <t>B14DCVT158</t>
  </si>
  <si>
    <t>Trần Nguyên</t>
  </si>
  <si>
    <t>B14DCVT201</t>
  </si>
  <si>
    <t>Chánh</t>
  </si>
  <si>
    <t>01/08/96</t>
  </si>
  <si>
    <t>B14DCVT232</t>
  </si>
  <si>
    <t>Thái Phương</t>
  </si>
  <si>
    <t>Chi</t>
  </si>
  <si>
    <t>02/08/96</t>
  </si>
  <si>
    <t>B14DCVT241</t>
  </si>
  <si>
    <t>27/05/94</t>
  </si>
  <si>
    <t>B14DCVT403</t>
  </si>
  <si>
    <t>Trịnh Đình</t>
  </si>
  <si>
    <t>Cương</t>
  </si>
  <si>
    <t>12/03/96</t>
  </si>
  <si>
    <t>B14DCVT226</t>
  </si>
  <si>
    <t>Dương Mạnh</t>
  </si>
  <si>
    <t>19/11/96</t>
  </si>
  <si>
    <t>B14DCVT306</t>
  </si>
  <si>
    <t>Lê Mạnh</t>
  </si>
  <si>
    <t>25/03/96</t>
  </si>
  <si>
    <t>B14DCVT046</t>
  </si>
  <si>
    <t>28/03/96</t>
  </si>
  <si>
    <t>B14CCVT015</t>
  </si>
  <si>
    <t>Vũ Tiến</t>
  </si>
  <si>
    <t>C14CQVT01-B</t>
  </si>
  <si>
    <t>B14DCVT124</t>
  </si>
  <si>
    <t>B14DCVT006</t>
  </si>
  <si>
    <t>Đỗ Quốc</t>
  </si>
  <si>
    <t>30/12/96</t>
  </si>
  <si>
    <t>1021010029</t>
  </si>
  <si>
    <t>28/02/92</t>
  </si>
  <si>
    <t>D10VT1</t>
  </si>
  <si>
    <t>B14DCVT294</t>
  </si>
  <si>
    <t>22/11/95</t>
  </si>
  <si>
    <t>B14DCVT037</t>
  </si>
  <si>
    <t>Trần Xuân</t>
  </si>
  <si>
    <t>Duyệt</t>
  </si>
  <si>
    <t>B14DCVT616</t>
  </si>
  <si>
    <t>Hoàng Ngọc</t>
  </si>
  <si>
    <t>13/08/95</t>
  </si>
  <si>
    <t>B14DCVT033</t>
  </si>
  <si>
    <t>Đỗ Ngọc</t>
  </si>
  <si>
    <t>08/09/96</t>
  </si>
  <si>
    <t>B14DCVT172</t>
  </si>
  <si>
    <t>07/07/96</t>
  </si>
  <si>
    <t>B14DCVT025</t>
  </si>
  <si>
    <t>02/05/96</t>
  </si>
  <si>
    <t>B14DCVT003</t>
  </si>
  <si>
    <t>Phan Duy</t>
  </si>
  <si>
    <t>B14DCVT349</t>
  </si>
  <si>
    <t>Đào Văn</t>
  </si>
  <si>
    <t>B14DCVT120</t>
  </si>
  <si>
    <t>Nguyễn Thị Dịu</t>
  </si>
  <si>
    <t>B14DCVT139</t>
  </si>
  <si>
    <t>Nguyễn Thị Thu</t>
  </si>
  <si>
    <t>07/10/96</t>
  </si>
  <si>
    <t>B14DCVT063</t>
  </si>
  <si>
    <t>25/02/95</t>
  </si>
  <si>
    <t>B14DCVT374</t>
  </si>
  <si>
    <t>Nguyễn Thị Mỹ</t>
  </si>
  <si>
    <t>B14DCVT176</t>
  </si>
  <si>
    <t>Lê Quốc</t>
  </si>
  <si>
    <t>10/04/96</t>
  </si>
  <si>
    <t>B14DCVT534</t>
  </si>
  <si>
    <t>19/05/95</t>
  </si>
  <si>
    <t>B14DCVT148</t>
  </si>
  <si>
    <t>28/12/96</t>
  </si>
  <si>
    <t>B14DCVT049</t>
  </si>
  <si>
    <t>13/09/96</t>
  </si>
  <si>
    <t>B14DCVT051</t>
  </si>
  <si>
    <t>B14DCVT022</t>
  </si>
  <si>
    <t>Đào Phúc</t>
  </si>
  <si>
    <t>23/09/96</t>
  </si>
  <si>
    <t>B14DCVT104</t>
  </si>
  <si>
    <t>Đinh Xuân</t>
  </si>
  <si>
    <t>Tài</t>
  </si>
  <si>
    <t>22/09/96</t>
  </si>
  <si>
    <t>B14DCVT593</t>
  </si>
  <si>
    <t>22/02/96</t>
  </si>
  <si>
    <t>B14DCVT458</t>
  </si>
  <si>
    <t>Thăng</t>
  </si>
  <si>
    <t>B14DCVT110</t>
  </si>
  <si>
    <t>B14DCVT511</t>
  </si>
  <si>
    <t>16/09/96</t>
  </si>
  <si>
    <t>B14DCVT032</t>
  </si>
  <si>
    <t>Trần Thị</t>
  </si>
  <si>
    <t>24/11/96</t>
  </si>
  <si>
    <t>B14DCVT265</t>
  </si>
  <si>
    <t>Thi</t>
  </si>
  <si>
    <t>21/08/96</t>
  </si>
  <si>
    <t>B14DCVT009</t>
  </si>
  <si>
    <t>Thịnh</t>
  </si>
  <si>
    <t>23/05/96</t>
  </si>
  <si>
    <t>B14DCVT500</t>
  </si>
  <si>
    <t>Thọ</t>
  </si>
  <si>
    <t>B14DCVT198</t>
  </si>
  <si>
    <t>B14DCVT655</t>
  </si>
  <si>
    <t>Bùi Thị</t>
  </si>
  <si>
    <t>28/09/95</t>
  </si>
  <si>
    <t>B14DCVT016</t>
  </si>
  <si>
    <t>15/03/96</t>
  </si>
  <si>
    <t>B14DCVT596</t>
  </si>
  <si>
    <t>21/10/95</t>
  </si>
  <si>
    <t>B14DCVT599</t>
  </si>
  <si>
    <t>Lê Tiến</t>
  </si>
  <si>
    <t>B14DCVT138</t>
  </si>
  <si>
    <t>Nguyễn Thị Huyền</t>
  </si>
  <si>
    <t>17/12/96</t>
  </si>
  <si>
    <t>B14DCVT320</t>
  </si>
  <si>
    <t>27/06/96</t>
  </si>
  <si>
    <t>B14DCVT090</t>
  </si>
  <si>
    <t>Phạm Quang</t>
  </si>
  <si>
    <t>12/02/96</t>
  </si>
  <si>
    <t>B14DCVT153</t>
  </si>
  <si>
    <t>Tô Thành</t>
  </si>
  <si>
    <t>18/06/96</t>
  </si>
  <si>
    <t>B14DCVT683</t>
  </si>
  <si>
    <t>Trường</t>
  </si>
  <si>
    <t>B14DCVT055</t>
  </si>
  <si>
    <t>Phan Trọng</t>
  </si>
  <si>
    <t>25/05/96</t>
  </si>
  <si>
    <t>B14DCVT332</t>
  </si>
  <si>
    <t>Đặng Quốc</t>
  </si>
  <si>
    <t>31/07/96</t>
  </si>
  <si>
    <t>B14DCVT161</t>
  </si>
  <si>
    <t>Đỗ Minh</t>
  </si>
  <si>
    <t>17/08/95</t>
  </si>
  <si>
    <t>B14DCVT108</t>
  </si>
  <si>
    <t>B14DCVT157</t>
  </si>
  <si>
    <t>Văn</t>
  </si>
  <si>
    <t>B14DCVT038</t>
  </si>
  <si>
    <t>Phạm Duy</t>
  </si>
  <si>
    <t>25/08/96</t>
  </si>
  <si>
    <t>B14DCVT574</t>
  </si>
  <si>
    <t>Vương Huy</t>
  </si>
  <si>
    <t>18/10/93</t>
  </si>
  <si>
    <t>B14DCVT674</t>
  </si>
  <si>
    <t>Phạm Tuấn</t>
  </si>
  <si>
    <t>14/10/96</t>
  </si>
  <si>
    <t>B15CCVT001</t>
  </si>
  <si>
    <t>Trần Hùng</t>
  </si>
  <si>
    <t>23/09/97</t>
  </si>
  <si>
    <t>C15CQVT01-B</t>
  </si>
  <si>
    <t>B15CCVT051</t>
  </si>
  <si>
    <t>Trần Tuấn</t>
  </si>
  <si>
    <t>08/10/97</t>
  </si>
  <si>
    <t>B15CCVT002</t>
  </si>
  <si>
    <t>Ba</t>
  </si>
  <si>
    <t>03/06/97</t>
  </si>
  <si>
    <t>B15CCVT003</t>
  </si>
  <si>
    <t>Hà Thị Quỳnh</t>
  </si>
  <si>
    <t>Châm</t>
  </si>
  <si>
    <t>23/04/97</t>
  </si>
  <si>
    <t>B12DCVT150</t>
  </si>
  <si>
    <t>01/05/94</t>
  </si>
  <si>
    <t>D12CQVT04-B</t>
  </si>
  <si>
    <t>B15CCVT005</t>
  </si>
  <si>
    <t>Bùi Phương</t>
  </si>
  <si>
    <t>10/11/97</t>
  </si>
  <si>
    <t>B15CCVT006</t>
  </si>
  <si>
    <t>B15CCVT007</t>
  </si>
  <si>
    <t>25/06/97</t>
  </si>
  <si>
    <t>B15CCVT010</t>
  </si>
  <si>
    <t>Bùi Thị Thu</t>
  </si>
  <si>
    <t>12/02/97</t>
  </si>
  <si>
    <t>B15CCVT012</t>
  </si>
  <si>
    <t>20/08/97</t>
  </si>
  <si>
    <t>B13DCVT018</t>
  </si>
  <si>
    <t>Hà Hoàng</t>
  </si>
  <si>
    <t>04/02/95</t>
  </si>
  <si>
    <t>B15CCVT014</t>
  </si>
  <si>
    <t>Tạ Văn</t>
  </si>
  <si>
    <t>01/11/97</t>
  </si>
  <si>
    <t>B15CCVT015</t>
  </si>
  <si>
    <t>Phạm Hữu</t>
  </si>
  <si>
    <t>Hoàn</t>
  </si>
  <si>
    <t>25/12/97</t>
  </si>
  <si>
    <t>B12DCVT061</t>
  </si>
  <si>
    <t>Lê Nguyễn</t>
  </si>
  <si>
    <t>29/10/94</t>
  </si>
  <si>
    <t>B15CCVT018</t>
  </si>
  <si>
    <t>10/08/97</t>
  </si>
  <si>
    <t>B15CCVT017</t>
  </si>
  <si>
    <t>Trần Quang</t>
  </si>
  <si>
    <t>21/10/97</t>
  </si>
  <si>
    <t>B12DCVT312</t>
  </si>
  <si>
    <t>Hưu</t>
  </si>
  <si>
    <t>06/05/94</t>
  </si>
  <si>
    <t>B15CCVT021</t>
  </si>
  <si>
    <t>Lê Khánh</t>
  </si>
  <si>
    <t>02/06/97</t>
  </si>
  <si>
    <t>B15CCVT024</t>
  </si>
  <si>
    <t>Trương Thanh</t>
  </si>
  <si>
    <t>15/06/97</t>
  </si>
  <si>
    <t>B15CCVT025</t>
  </si>
  <si>
    <t>Lực</t>
  </si>
  <si>
    <t>B15CCVT026</t>
  </si>
  <si>
    <t>Đỉnh Thị</t>
  </si>
  <si>
    <t>11/12/97</t>
  </si>
  <si>
    <t>B15CCVT027</t>
  </si>
  <si>
    <t>Mùa</t>
  </si>
  <si>
    <t>11/02/95</t>
  </si>
  <si>
    <t>B15CCVT028</t>
  </si>
  <si>
    <t>Lê Hoàng</t>
  </si>
  <si>
    <t>18/08/97</t>
  </si>
  <si>
    <t>B15CCVT029</t>
  </si>
  <si>
    <t>Nguyễn Hà</t>
  </si>
  <si>
    <t>23/05/97</t>
  </si>
  <si>
    <t>B15CCVT030</t>
  </si>
  <si>
    <t>Nguyễn Như</t>
  </si>
  <si>
    <t>15/09/97</t>
  </si>
  <si>
    <t>B15CCVT031</t>
  </si>
  <si>
    <t>Bế Thị</t>
  </si>
  <si>
    <t>Son</t>
  </si>
  <si>
    <t>B15CCVT033</t>
  </si>
  <si>
    <t>14/12/97</t>
  </si>
  <si>
    <t>B15CCVT034</t>
  </si>
  <si>
    <t>Tạ Ngọc</t>
  </si>
  <si>
    <t>03/11/97</t>
  </si>
  <si>
    <t>B15CCVT032</t>
  </si>
  <si>
    <t>16/10/97</t>
  </si>
  <si>
    <t>B15CCVT035</t>
  </si>
  <si>
    <t>Tân</t>
  </si>
  <si>
    <t>20/01/97</t>
  </si>
  <si>
    <t>B15CCVT036</t>
  </si>
  <si>
    <t>19/09/97</t>
  </si>
  <si>
    <t>B15CCVT038</t>
  </si>
  <si>
    <t>12/05/97</t>
  </si>
  <si>
    <t>B15CCVT037</t>
  </si>
  <si>
    <t>15/02/97</t>
  </si>
  <si>
    <t>B15CCVT040</t>
  </si>
  <si>
    <t>Mai Đức</t>
  </si>
  <si>
    <t>23/10/96</t>
  </si>
  <si>
    <t>B15CCVT041</t>
  </si>
  <si>
    <t>B15CCVT042</t>
  </si>
  <si>
    <t>Kim Thanh</t>
  </si>
  <si>
    <t>05/10/97</t>
  </si>
  <si>
    <t>B15CCVT044</t>
  </si>
  <si>
    <t>16/02/97</t>
  </si>
  <si>
    <t>B15CCVT047</t>
  </si>
  <si>
    <t>28/10/97</t>
  </si>
  <si>
    <t>B13DCVT386</t>
  </si>
  <si>
    <t>Đào Quốc</t>
  </si>
  <si>
    <t>201 A2</t>
  </si>
  <si>
    <t>202 A2</t>
  </si>
  <si>
    <t>301 A2</t>
  </si>
  <si>
    <t>302 A2</t>
  </si>
  <si>
    <t>304 A2</t>
  </si>
  <si>
    <t>305 A2</t>
  </si>
  <si>
    <t>401 A2</t>
  </si>
  <si>
    <t>402 A2</t>
  </si>
  <si>
    <t>403 A2</t>
  </si>
  <si>
    <t>405 A2</t>
  </si>
  <si>
    <t>501 A2</t>
  </si>
  <si>
    <t>502 A2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</si>
</sst>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7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vertical="center"/>
    </xf>
    <xf numFmtId="14" fontId="3" fillId="0" borderId="14" xfId="0" applyNumberFormat="1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2" xfId="8" applyFont="1" applyFill="1" applyBorder="1" applyAlignment="1">
      <alignment horizontal="center" vertical="center" wrapText="1"/>
    </xf>
    <xf numFmtId="0" fontId="3" fillId="0" borderId="14" xfId="8" applyFont="1" applyFill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14" fillId="3" borderId="1" xfId="8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9" xfId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14" fillId="0" borderId="21" xfId="0" applyFont="1" applyFill="1" applyBorder="1" applyAlignment="1">
      <alignment vertical="center"/>
    </xf>
    <xf numFmtId="14" fontId="3" fillId="0" borderId="19" xfId="0" applyNumberFormat="1" applyFont="1" applyFill="1" applyBorder="1" applyAlignment="1">
      <alignment horizontal="center" vertical="center"/>
    </xf>
    <xf numFmtId="164" fontId="3" fillId="0" borderId="21" xfId="4" quotePrefix="1" applyNumberFormat="1" applyFont="1" applyBorder="1" applyAlignment="1" applyProtection="1">
      <alignment horizontal="center" vertical="center"/>
      <protection locked="0"/>
    </xf>
    <xf numFmtId="0" fontId="3" fillId="0" borderId="21" xfId="4" applyFont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165" fontId="3" fillId="0" borderId="19" xfId="0" applyNumberFormat="1" applyFont="1" applyFill="1" applyBorder="1" applyAlignment="1" applyProtection="1">
      <alignment horizontal="center" vertical="center"/>
      <protection locked="0"/>
    </xf>
    <xf numFmtId="165" fontId="15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/>
      <protection hidden="1"/>
    </xf>
    <xf numFmtId="165" fontId="3" fillId="0" borderId="19" xfId="0" quotePrefix="1" applyNumberFormat="1" applyFont="1" applyFill="1" applyBorder="1" applyAlignment="1" applyProtection="1">
      <alignment horizont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1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5" fillId="0" borderId="18" xfId="0" applyFont="1" applyFill="1" applyBorder="1" applyProtection="1">
      <protection locked="0"/>
    </xf>
    <xf numFmtId="0" fontId="1" fillId="0" borderId="18" xfId="0" applyFont="1" applyFill="1" applyBorder="1" applyAlignment="1" applyProtection="1">
      <alignment horizontal="center"/>
      <protection hidden="1"/>
    </xf>
    <xf numFmtId="0" fontId="20" fillId="0" borderId="18" xfId="0" applyFont="1" applyFill="1" applyBorder="1" applyProtection="1">
      <protection hidden="1"/>
    </xf>
    <xf numFmtId="0" fontId="20" fillId="0" borderId="18" xfId="0" applyFont="1" applyFill="1" applyBorder="1" applyProtection="1">
      <protection locked="0"/>
    </xf>
    <xf numFmtId="0" fontId="1" fillId="0" borderId="18" xfId="0" applyFont="1" applyFill="1" applyBorder="1" applyProtection="1">
      <protection locked="0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0" fontId="3" fillId="3" borderId="19" xfId="8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14" fillId="3" borderId="19" xfId="8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/>
      <protection hidden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2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75"/>
  <sheetViews>
    <sheetView tabSelected="1" view="pageBreakPreview" zoomScaleSheetLayoutView="100" workbookViewId="0">
      <pane ySplit="3" topLeftCell="A41" activePane="bottomLeft" state="frozen"/>
      <selection activeCell="G5" sqref="G5:O5"/>
      <selection pane="bottomLeft" activeCell="G71" sqref="G71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61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TEL1407-07</v>
      </c>
      <c r="AA8" s="70">
        <f>+$AJ$8+$AL$8+$AH$8</f>
        <v>39</v>
      </c>
      <c r="AB8" s="64">
        <f>COUNTIF($T$9:$T$108,"Khiển trách")</f>
        <v>0</v>
      </c>
      <c r="AC8" s="64">
        <f>COUNTIF($T$9:$T$108,"Cảnh cáo")</f>
        <v>0</v>
      </c>
      <c r="AD8" s="64">
        <f>COUNTIF($T$9:$T$108,"Đình chỉ thi")</f>
        <v>0</v>
      </c>
      <c r="AE8" s="71">
        <f>+($AB$8+$AC$8+$AD$8)/$AA$8*100%</f>
        <v>0</v>
      </c>
      <c r="AF8" s="64">
        <f>SUM(COUNTIF($T$9:$T$106,"Vắng"),COUNTIF($T$9:$T$106,"Vắng có phép"))</f>
        <v>0</v>
      </c>
      <c r="AG8" s="72">
        <f>+$AF$8/$AA$8</f>
        <v>0</v>
      </c>
      <c r="AH8" s="73">
        <f>COUNTIF($X$9:$X$106,"Thi lại")</f>
        <v>0</v>
      </c>
      <c r="AI8" s="72">
        <f>+$AH$8/$AA$8</f>
        <v>0</v>
      </c>
      <c r="AJ8" s="73">
        <f>COUNTIF($X$9:$X$107,"Học lại")</f>
        <v>39</v>
      </c>
      <c r="AK8" s="72">
        <f>+$AJ$8/$AA$8</f>
        <v>1</v>
      </c>
      <c r="AL8" s="64">
        <f>COUNTIF($X$10:$X$107,"Đạt")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1089</v>
      </c>
      <c r="D10" s="93" t="s">
        <v>1090</v>
      </c>
      <c r="E10" s="94" t="s">
        <v>74</v>
      </c>
      <c r="F10" s="95" t="s">
        <v>1091</v>
      </c>
      <c r="G10" s="95" t="s">
        <v>1092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4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48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89" t="s">
        <v>1203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1093</v>
      </c>
      <c r="D11" s="93" t="s">
        <v>1094</v>
      </c>
      <c r="E11" s="96" t="s">
        <v>74</v>
      </c>
      <c r="F11" s="95" t="s">
        <v>1095</v>
      </c>
      <c r="G11" s="95" t="s">
        <v>1092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145" t="s">
        <v>1203</v>
      </c>
      <c r="V11" s="3"/>
      <c r="W11" s="24"/>
      <c r="X11" s="75" t="str">
        <f t="shared" ref="X11:X4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1096</v>
      </c>
      <c r="D12" s="93" t="s">
        <v>848</v>
      </c>
      <c r="E12" s="96" t="s">
        <v>1097</v>
      </c>
      <c r="F12" s="95" t="s">
        <v>1098</v>
      </c>
      <c r="G12" s="95" t="s">
        <v>1092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48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48" si="4">+IF(OR($H12=0,$I12=0,$J12=0,$K12=0),"Không đủ ĐKDT","")</f>
        <v/>
      </c>
      <c r="U12" s="145" t="s">
        <v>1203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1099</v>
      </c>
      <c r="D13" s="93" t="s">
        <v>1100</v>
      </c>
      <c r="E13" s="96" t="s">
        <v>1101</v>
      </c>
      <c r="F13" s="95" t="s">
        <v>1102</v>
      </c>
      <c r="G13" s="95" t="s">
        <v>1092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145" t="s">
        <v>1203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1103</v>
      </c>
      <c r="D14" s="93" t="s">
        <v>313</v>
      </c>
      <c r="E14" s="96" t="s">
        <v>97</v>
      </c>
      <c r="F14" s="95" t="s">
        <v>1104</v>
      </c>
      <c r="G14" s="95" t="s">
        <v>1105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145" t="s">
        <v>1203</v>
      </c>
      <c r="V14" s="3"/>
      <c r="W14" s="24"/>
      <c r="X14" s="75" t="str">
        <f>IF(T14="Không đủ ĐKDT","Học lại",IF(T14="Đình chỉ thi","Học lại",IF(AND(MID(G14,2,2)&gt;="12",T14="Vắng"),"Học lại",IF(T14="Vắng có phép", "Thi lại",IF(T14="Nợ học phí", "Thi lại",IF(AND((MID(G14,2,2)&lt;"12"),Q14&lt;4.5),"Thi lại",IF(Q14&lt;4,"Học lại","Đạt")))))))</f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1106</v>
      </c>
      <c r="D15" s="93" t="s">
        <v>1107</v>
      </c>
      <c r="E15" s="96" t="s">
        <v>339</v>
      </c>
      <c r="F15" s="95" t="s">
        <v>1108</v>
      </c>
      <c r="G15" s="95" t="s">
        <v>1092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145" t="s">
        <v>1203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1109</v>
      </c>
      <c r="D16" s="93" t="s">
        <v>190</v>
      </c>
      <c r="E16" s="96" t="s">
        <v>112</v>
      </c>
      <c r="F16" s="95" t="s">
        <v>591</v>
      </c>
      <c r="G16" s="95" t="s">
        <v>1092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145" t="s">
        <v>1203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1110</v>
      </c>
      <c r="D17" s="93" t="s">
        <v>325</v>
      </c>
      <c r="E17" s="96" t="s">
        <v>125</v>
      </c>
      <c r="F17" s="95" t="s">
        <v>1111</v>
      </c>
      <c r="G17" s="95" t="s">
        <v>1092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145" t="s">
        <v>1203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1112</v>
      </c>
      <c r="D18" s="93" t="s">
        <v>1113</v>
      </c>
      <c r="E18" s="96" t="s">
        <v>354</v>
      </c>
      <c r="F18" s="95" t="s">
        <v>1114</v>
      </c>
      <c r="G18" s="95" t="s">
        <v>1092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145" t="s">
        <v>1203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1115</v>
      </c>
      <c r="D19" s="93" t="s">
        <v>842</v>
      </c>
      <c r="E19" s="96" t="s">
        <v>677</v>
      </c>
      <c r="F19" s="95" t="s">
        <v>1116</v>
      </c>
      <c r="G19" s="95" t="s">
        <v>1092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145" t="s">
        <v>1203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1117</v>
      </c>
      <c r="D20" s="93" t="s">
        <v>1118</v>
      </c>
      <c r="E20" s="96" t="s">
        <v>530</v>
      </c>
      <c r="F20" s="95" t="s">
        <v>1119</v>
      </c>
      <c r="G20" s="95" t="s">
        <v>648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145" t="s">
        <v>1203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1120</v>
      </c>
      <c r="D21" s="93" t="s">
        <v>1121</v>
      </c>
      <c r="E21" s="96" t="s">
        <v>358</v>
      </c>
      <c r="F21" s="95" t="s">
        <v>1122</v>
      </c>
      <c r="G21" s="95" t="s">
        <v>1092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145" t="s">
        <v>1203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1123</v>
      </c>
      <c r="D22" s="93" t="s">
        <v>1124</v>
      </c>
      <c r="E22" s="96" t="s">
        <v>1125</v>
      </c>
      <c r="F22" s="95" t="s">
        <v>1126</v>
      </c>
      <c r="G22" s="95" t="s">
        <v>1092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145" t="s">
        <v>1203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1127</v>
      </c>
      <c r="D23" s="93" t="s">
        <v>1128</v>
      </c>
      <c r="E23" s="96" t="s">
        <v>345</v>
      </c>
      <c r="F23" s="95" t="s">
        <v>1129</v>
      </c>
      <c r="G23" s="95" t="s">
        <v>1092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145" t="s">
        <v>1203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1130</v>
      </c>
      <c r="D24" s="93" t="s">
        <v>171</v>
      </c>
      <c r="E24" s="96" t="s">
        <v>164</v>
      </c>
      <c r="F24" s="95" t="s">
        <v>1131</v>
      </c>
      <c r="G24" s="95" t="s">
        <v>1092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145" t="s">
        <v>1203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1132</v>
      </c>
      <c r="D25" s="93" t="s">
        <v>1133</v>
      </c>
      <c r="E25" s="96" t="s">
        <v>164</v>
      </c>
      <c r="F25" s="95" t="s">
        <v>1134</v>
      </c>
      <c r="G25" s="95" t="s">
        <v>1092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145" t="s">
        <v>1203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1135</v>
      </c>
      <c r="D26" s="93" t="s">
        <v>100</v>
      </c>
      <c r="E26" s="96" t="s">
        <v>1136</v>
      </c>
      <c r="F26" s="95" t="s">
        <v>1137</v>
      </c>
      <c r="G26" s="95" t="s">
        <v>437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145" t="s">
        <v>1203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1138</v>
      </c>
      <c r="D27" s="93" t="s">
        <v>1139</v>
      </c>
      <c r="E27" s="96" t="s">
        <v>203</v>
      </c>
      <c r="F27" s="95" t="s">
        <v>1140</v>
      </c>
      <c r="G27" s="95" t="s">
        <v>1092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145" t="s">
        <v>1203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1141</v>
      </c>
      <c r="D28" s="93" t="s">
        <v>1142</v>
      </c>
      <c r="E28" s="96" t="s">
        <v>206</v>
      </c>
      <c r="F28" s="95" t="s">
        <v>1143</v>
      </c>
      <c r="G28" s="95" t="s">
        <v>1092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145" t="s">
        <v>1203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s="163" customFormat="1" ht="18.75" customHeight="1">
      <c r="B29" s="146">
        <v>20</v>
      </c>
      <c r="C29" s="147" t="s">
        <v>1144</v>
      </c>
      <c r="D29" s="148" t="s">
        <v>412</v>
      </c>
      <c r="E29" s="149" t="s">
        <v>1145</v>
      </c>
      <c r="F29" s="150" t="s">
        <v>1022</v>
      </c>
      <c r="G29" s="150" t="s">
        <v>1092</v>
      </c>
      <c r="H29" s="151" t="s">
        <v>30</v>
      </c>
      <c r="I29" s="151" t="s">
        <v>30</v>
      </c>
      <c r="J29" s="151" t="s">
        <v>30</v>
      </c>
      <c r="K29" s="151" t="s">
        <v>30</v>
      </c>
      <c r="L29" s="152"/>
      <c r="M29" s="152"/>
      <c r="N29" s="152"/>
      <c r="O29" s="153"/>
      <c r="P29" s="154"/>
      <c r="Q29" s="155">
        <f t="shared" si="3"/>
        <v>0</v>
      </c>
      <c r="R29" s="156" t="str">
        <f t="shared" si="0"/>
        <v>F</v>
      </c>
      <c r="S29" s="157" t="str">
        <f t="shared" si="1"/>
        <v>Kém</v>
      </c>
      <c r="T29" s="158" t="str">
        <f t="shared" si="4"/>
        <v/>
      </c>
      <c r="U29" s="171" t="s">
        <v>1203</v>
      </c>
      <c r="V29" s="159"/>
      <c r="W29" s="160"/>
      <c r="X29" s="161" t="str">
        <f t="shared" si="2"/>
        <v>Học lại</v>
      </c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</row>
    <row r="30" spans="2:39" ht="18.75" customHeight="1">
      <c r="B30" s="132">
        <v>21</v>
      </c>
      <c r="C30" s="164" t="s">
        <v>1146</v>
      </c>
      <c r="D30" s="165" t="s">
        <v>1147</v>
      </c>
      <c r="E30" s="166" t="s">
        <v>552</v>
      </c>
      <c r="F30" s="167" t="s">
        <v>1148</v>
      </c>
      <c r="G30" s="167" t="s">
        <v>1092</v>
      </c>
      <c r="H30" s="137" t="s">
        <v>30</v>
      </c>
      <c r="I30" s="137" t="s">
        <v>30</v>
      </c>
      <c r="J30" s="137" t="s">
        <v>30</v>
      </c>
      <c r="K30" s="137" t="s">
        <v>30</v>
      </c>
      <c r="L30" s="138"/>
      <c r="M30" s="138"/>
      <c r="N30" s="138"/>
      <c r="O30" s="139"/>
      <c r="P30" s="140"/>
      <c r="Q30" s="141">
        <f t="shared" si="3"/>
        <v>0</v>
      </c>
      <c r="R30" s="142" t="str">
        <f t="shared" si="0"/>
        <v>F</v>
      </c>
      <c r="S30" s="143" t="str">
        <f t="shared" si="1"/>
        <v>Kém</v>
      </c>
      <c r="T30" s="144" t="str">
        <f t="shared" si="4"/>
        <v/>
      </c>
      <c r="U30" s="170" t="s">
        <v>1204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1149</v>
      </c>
      <c r="D31" s="93" t="s">
        <v>116</v>
      </c>
      <c r="E31" s="96" t="s">
        <v>1150</v>
      </c>
      <c r="F31" s="95" t="s">
        <v>1151</v>
      </c>
      <c r="G31" s="95" t="s">
        <v>1092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90" t="s">
        <v>1204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1152</v>
      </c>
      <c r="D32" s="93" t="s">
        <v>1153</v>
      </c>
      <c r="E32" s="96" t="s">
        <v>221</v>
      </c>
      <c r="F32" s="95" t="s">
        <v>1154</v>
      </c>
      <c r="G32" s="95" t="s">
        <v>1092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90" t="s">
        <v>1204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1155</v>
      </c>
      <c r="D33" s="93" t="s">
        <v>1156</v>
      </c>
      <c r="E33" s="96" t="s">
        <v>729</v>
      </c>
      <c r="F33" s="95" t="s">
        <v>1157</v>
      </c>
      <c r="G33" s="95" t="s">
        <v>1092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90" t="s">
        <v>1204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1158</v>
      </c>
      <c r="D34" s="93" t="s">
        <v>1159</v>
      </c>
      <c r="E34" s="96" t="s">
        <v>579</v>
      </c>
      <c r="F34" s="95" t="s">
        <v>1160</v>
      </c>
      <c r="G34" s="95" t="s">
        <v>1092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90" t="s">
        <v>1204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1161</v>
      </c>
      <c r="D35" s="93" t="s">
        <v>1162</v>
      </c>
      <c r="E35" s="96" t="s">
        <v>1163</v>
      </c>
      <c r="F35" s="95" t="s">
        <v>912</v>
      </c>
      <c r="G35" s="95" t="s">
        <v>1092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90" t="s">
        <v>1204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1164</v>
      </c>
      <c r="D36" s="93" t="s">
        <v>190</v>
      </c>
      <c r="E36" s="96" t="s">
        <v>246</v>
      </c>
      <c r="F36" s="95" t="s">
        <v>1165</v>
      </c>
      <c r="G36" s="95" t="s">
        <v>1092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90" t="s">
        <v>1204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1166</v>
      </c>
      <c r="D37" s="93" t="s">
        <v>1167</v>
      </c>
      <c r="E37" s="96" t="s">
        <v>246</v>
      </c>
      <c r="F37" s="95" t="s">
        <v>1168</v>
      </c>
      <c r="G37" s="95" t="s">
        <v>1092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90" t="s">
        <v>1204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1169</v>
      </c>
      <c r="D38" s="93" t="s">
        <v>255</v>
      </c>
      <c r="E38" s="96" t="s">
        <v>246</v>
      </c>
      <c r="F38" s="95" t="s">
        <v>1170</v>
      </c>
      <c r="G38" s="95" t="s">
        <v>1092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90" t="s">
        <v>1204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ht="18.75" customHeight="1">
      <c r="B39" s="25">
        <v>30</v>
      </c>
      <c r="C39" s="92" t="s">
        <v>1171</v>
      </c>
      <c r="D39" s="93" t="s">
        <v>100</v>
      </c>
      <c r="E39" s="96" t="s">
        <v>1172</v>
      </c>
      <c r="F39" s="95" t="s">
        <v>1173</v>
      </c>
      <c r="G39" s="95" t="s">
        <v>1092</v>
      </c>
      <c r="H39" s="30" t="s">
        <v>30</v>
      </c>
      <c r="I39" s="30" t="s">
        <v>30</v>
      </c>
      <c r="J39" s="30" t="s">
        <v>30</v>
      </c>
      <c r="K39" s="30" t="s">
        <v>30</v>
      </c>
      <c r="L39" s="38"/>
      <c r="M39" s="38"/>
      <c r="N39" s="38"/>
      <c r="O39" s="82"/>
      <c r="P39" s="32"/>
      <c r="Q39" s="33">
        <f t="shared" si="3"/>
        <v>0</v>
      </c>
      <c r="R39" s="34" t="str">
        <f t="shared" si="0"/>
        <v>F</v>
      </c>
      <c r="S39" s="35" t="str">
        <f t="shared" si="1"/>
        <v>Kém</v>
      </c>
      <c r="T39" s="36" t="str">
        <f t="shared" si="4"/>
        <v/>
      </c>
      <c r="U39" s="90" t="s">
        <v>1204</v>
      </c>
      <c r="V39" s="3"/>
      <c r="W39" s="24"/>
      <c r="X39" s="75" t="str">
        <f t="shared" si="2"/>
        <v>Học lại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2:39" ht="18.75" customHeight="1">
      <c r="B40" s="25">
        <v>31</v>
      </c>
      <c r="C40" s="92" t="s">
        <v>1174</v>
      </c>
      <c r="D40" s="93" t="s">
        <v>210</v>
      </c>
      <c r="E40" s="96" t="s">
        <v>597</v>
      </c>
      <c r="F40" s="95" t="s">
        <v>1175</v>
      </c>
      <c r="G40" s="95" t="s">
        <v>1092</v>
      </c>
      <c r="H40" s="30" t="s">
        <v>30</v>
      </c>
      <c r="I40" s="30" t="s">
        <v>30</v>
      </c>
      <c r="J40" s="30" t="s">
        <v>30</v>
      </c>
      <c r="K40" s="30" t="s">
        <v>30</v>
      </c>
      <c r="L40" s="38"/>
      <c r="M40" s="38"/>
      <c r="N40" s="38"/>
      <c r="O40" s="82"/>
      <c r="P40" s="32"/>
      <c r="Q40" s="33">
        <f t="shared" si="3"/>
        <v>0</v>
      </c>
      <c r="R40" s="34" t="str">
        <f t="shared" si="0"/>
        <v>F</v>
      </c>
      <c r="S40" s="35" t="str">
        <f t="shared" si="1"/>
        <v>Kém</v>
      </c>
      <c r="T40" s="36" t="str">
        <f t="shared" si="4"/>
        <v/>
      </c>
      <c r="U40" s="90" t="s">
        <v>1204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1176</v>
      </c>
      <c r="D41" s="93" t="s">
        <v>325</v>
      </c>
      <c r="E41" s="96" t="s">
        <v>752</v>
      </c>
      <c r="F41" s="95" t="s">
        <v>1177</v>
      </c>
      <c r="G41" s="95" t="s">
        <v>1092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1204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1178</v>
      </c>
      <c r="D42" s="93" t="s">
        <v>190</v>
      </c>
      <c r="E42" s="96" t="s">
        <v>752</v>
      </c>
      <c r="F42" s="95" t="s">
        <v>1179</v>
      </c>
      <c r="G42" s="95" t="s">
        <v>1092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1204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1180</v>
      </c>
      <c r="D43" s="93" t="s">
        <v>1181</v>
      </c>
      <c r="E43" s="96" t="s">
        <v>260</v>
      </c>
      <c r="F43" s="95" t="s">
        <v>1182</v>
      </c>
      <c r="G43" s="95" t="s">
        <v>1092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1204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1183</v>
      </c>
      <c r="D44" s="93" t="s">
        <v>190</v>
      </c>
      <c r="E44" s="96" t="s">
        <v>264</v>
      </c>
      <c r="F44" s="95" t="s">
        <v>1154</v>
      </c>
      <c r="G44" s="95" t="s">
        <v>1092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1204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1184</v>
      </c>
      <c r="D45" s="93" t="s">
        <v>1185</v>
      </c>
      <c r="E45" s="96" t="s">
        <v>276</v>
      </c>
      <c r="F45" s="95" t="s">
        <v>1186</v>
      </c>
      <c r="G45" s="95" t="s">
        <v>1092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1204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1187</v>
      </c>
      <c r="D46" s="93" t="s">
        <v>513</v>
      </c>
      <c r="E46" s="96" t="s">
        <v>449</v>
      </c>
      <c r="F46" s="95" t="s">
        <v>1188</v>
      </c>
      <c r="G46" s="95" t="s">
        <v>1092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1204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1189</v>
      </c>
      <c r="D47" s="93" t="s">
        <v>116</v>
      </c>
      <c r="E47" s="96" t="s">
        <v>457</v>
      </c>
      <c r="F47" s="95" t="s">
        <v>1190</v>
      </c>
      <c r="G47" s="95" t="s">
        <v>1092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1204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s="163" customFormat="1" ht="18.75" customHeight="1">
      <c r="B48" s="146">
        <v>39</v>
      </c>
      <c r="C48" s="147" t="s">
        <v>1191</v>
      </c>
      <c r="D48" s="148" t="s">
        <v>1192</v>
      </c>
      <c r="E48" s="149" t="s">
        <v>292</v>
      </c>
      <c r="F48" s="150" t="s">
        <v>297</v>
      </c>
      <c r="G48" s="150" t="s">
        <v>282</v>
      </c>
      <c r="H48" s="151" t="s">
        <v>30</v>
      </c>
      <c r="I48" s="151" t="s">
        <v>30</v>
      </c>
      <c r="J48" s="151" t="s">
        <v>30</v>
      </c>
      <c r="K48" s="151" t="s">
        <v>30</v>
      </c>
      <c r="L48" s="152"/>
      <c r="M48" s="152"/>
      <c r="N48" s="152"/>
      <c r="O48" s="153"/>
      <c r="P48" s="154"/>
      <c r="Q48" s="155">
        <f t="shared" si="3"/>
        <v>0</v>
      </c>
      <c r="R48" s="156" t="str">
        <f t="shared" si="0"/>
        <v>F</v>
      </c>
      <c r="S48" s="157" t="str">
        <f t="shared" si="1"/>
        <v>Kém</v>
      </c>
      <c r="T48" s="158" t="str">
        <f t="shared" si="4"/>
        <v/>
      </c>
      <c r="U48" s="91" t="s">
        <v>1204</v>
      </c>
      <c r="V48" s="159"/>
      <c r="W48" s="160"/>
      <c r="X48" s="161" t="str">
        <f t="shared" si="2"/>
        <v>Học lại</v>
      </c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</row>
    <row r="49" spans="1:39" ht="9" customHeight="1">
      <c r="A49" s="2"/>
      <c r="B49" s="39"/>
      <c r="C49" s="40"/>
      <c r="D49" s="40"/>
      <c r="E49" s="41"/>
      <c r="F49" s="41"/>
      <c r="G49" s="41"/>
      <c r="H49" s="42"/>
      <c r="I49" s="43"/>
      <c r="J49" s="43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3"/>
    </row>
    <row r="50" spans="1:39" ht="16.5" hidden="1">
      <c r="A50" s="2"/>
      <c r="B50" s="123" t="s">
        <v>31</v>
      </c>
      <c r="C50" s="123"/>
      <c r="D50" s="40"/>
      <c r="E50" s="41"/>
      <c r="F50" s="41"/>
      <c r="G50" s="41"/>
      <c r="H50" s="42"/>
      <c r="I50" s="43"/>
      <c r="J50" s="43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3"/>
    </row>
    <row r="51" spans="1:39" ht="16.5" hidden="1" customHeight="1">
      <c r="A51" s="2"/>
      <c r="B51" s="45" t="s">
        <v>32</v>
      </c>
      <c r="C51" s="45"/>
      <c r="D51" s="46">
        <f>+$AA$8</f>
        <v>39</v>
      </c>
      <c r="E51" s="47" t="s">
        <v>33</v>
      </c>
      <c r="F51" s="124" t="s">
        <v>34</v>
      </c>
      <c r="G51" s="124"/>
      <c r="H51" s="124"/>
      <c r="I51" s="124"/>
      <c r="J51" s="124"/>
      <c r="K51" s="124"/>
      <c r="L51" s="124"/>
      <c r="M51" s="124"/>
      <c r="N51" s="124"/>
      <c r="O51" s="124"/>
      <c r="P51" s="48">
        <f>$AA$8 -COUNTIF($T$9:$T$238,"Vắng") -COUNTIF($T$9:$T$238,"Vắng có phép") - COUNTIF($T$9:$T$238,"Đình chỉ thi") - COUNTIF($T$9:$T$238,"Không đủ ĐKDT")</f>
        <v>39</v>
      </c>
      <c r="Q51" s="48"/>
      <c r="R51" s="48"/>
      <c r="S51" s="49"/>
      <c r="T51" s="50" t="s">
        <v>33</v>
      </c>
      <c r="U51" s="49"/>
      <c r="V51" s="3"/>
    </row>
    <row r="52" spans="1:39" ht="16.5" hidden="1" customHeight="1">
      <c r="A52" s="2"/>
      <c r="B52" s="45" t="s">
        <v>35</v>
      </c>
      <c r="C52" s="45"/>
      <c r="D52" s="46">
        <f>+$AL$8</f>
        <v>0</v>
      </c>
      <c r="E52" s="47" t="s">
        <v>33</v>
      </c>
      <c r="F52" s="124" t="s">
        <v>36</v>
      </c>
      <c r="G52" s="124"/>
      <c r="H52" s="124"/>
      <c r="I52" s="124"/>
      <c r="J52" s="124"/>
      <c r="K52" s="124"/>
      <c r="L52" s="124"/>
      <c r="M52" s="124"/>
      <c r="N52" s="124"/>
      <c r="O52" s="124"/>
      <c r="P52" s="51">
        <f>COUNTIF($T$9:$T$114,"Vắng")</f>
        <v>0</v>
      </c>
      <c r="Q52" s="51"/>
      <c r="R52" s="51"/>
      <c r="S52" s="52"/>
      <c r="T52" s="50" t="s">
        <v>33</v>
      </c>
      <c r="U52" s="52"/>
      <c r="V52" s="3"/>
    </row>
    <row r="53" spans="1:39" ht="16.5" hidden="1" customHeight="1">
      <c r="A53" s="2"/>
      <c r="B53" s="45" t="s">
        <v>51</v>
      </c>
      <c r="C53" s="45"/>
      <c r="D53" s="61">
        <f>COUNTIF(X10:X48,"Học lại")</f>
        <v>39</v>
      </c>
      <c r="E53" s="47" t="s">
        <v>33</v>
      </c>
      <c r="F53" s="124" t="s">
        <v>52</v>
      </c>
      <c r="G53" s="124"/>
      <c r="H53" s="124"/>
      <c r="I53" s="124"/>
      <c r="J53" s="124"/>
      <c r="K53" s="124"/>
      <c r="L53" s="124"/>
      <c r="M53" s="124"/>
      <c r="N53" s="124"/>
      <c r="O53" s="124"/>
      <c r="P53" s="48">
        <f>COUNTIF($T$9:$T$114,"Vắng có phép")</f>
        <v>0</v>
      </c>
      <c r="Q53" s="48"/>
      <c r="R53" s="48"/>
      <c r="S53" s="49"/>
      <c r="T53" s="50" t="s">
        <v>33</v>
      </c>
      <c r="U53" s="49"/>
      <c r="V53" s="3"/>
    </row>
    <row r="54" spans="1:39" ht="3" hidden="1" customHeight="1">
      <c r="A54" s="2"/>
      <c r="B54" s="39"/>
      <c r="C54" s="40"/>
      <c r="D54" s="40"/>
      <c r="E54" s="41"/>
      <c r="F54" s="41"/>
      <c r="G54" s="41"/>
      <c r="H54" s="42"/>
      <c r="I54" s="43"/>
      <c r="J54" s="43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3"/>
    </row>
    <row r="55" spans="1:39" hidden="1">
      <c r="B55" s="83" t="s">
        <v>53</v>
      </c>
      <c r="C55" s="83"/>
      <c r="D55" s="84">
        <f>COUNTIF(X10:X48,"Thi lại")</f>
        <v>0</v>
      </c>
      <c r="E55" s="85" t="s">
        <v>33</v>
      </c>
      <c r="F55" s="3"/>
      <c r="G55" s="3"/>
      <c r="H55" s="3"/>
      <c r="I55" s="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3"/>
    </row>
    <row r="56" spans="1:39" ht="24.75" hidden="1" customHeight="1">
      <c r="B56" s="83"/>
      <c r="C56" s="83"/>
      <c r="D56" s="84"/>
      <c r="E56" s="85"/>
      <c r="F56" s="3"/>
      <c r="G56" s="3"/>
      <c r="H56" s="3"/>
      <c r="I56" s="3"/>
      <c r="J56" s="127" t="s">
        <v>55</v>
      </c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3"/>
    </row>
    <row r="57" spans="1:39" hidden="1">
      <c r="A57" s="53"/>
      <c r="B57" s="117" t="s">
        <v>37</v>
      </c>
      <c r="C57" s="117"/>
      <c r="D57" s="117"/>
      <c r="E57" s="117"/>
      <c r="F57" s="117"/>
      <c r="G57" s="117"/>
      <c r="H57" s="117"/>
      <c r="I57" s="54"/>
      <c r="J57" s="128" t="s">
        <v>38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3"/>
    </row>
    <row r="58" spans="1:39" ht="4.5" hidden="1" customHeight="1">
      <c r="A58" s="2"/>
      <c r="B58" s="39"/>
      <c r="C58" s="55"/>
      <c r="D58" s="55"/>
      <c r="E58" s="56"/>
      <c r="F58" s="56"/>
      <c r="G58" s="56"/>
      <c r="H58" s="57"/>
      <c r="I58" s="58"/>
      <c r="J58" s="58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39" s="2" customFormat="1" hidden="1">
      <c r="B59" s="117" t="s">
        <v>39</v>
      </c>
      <c r="C59" s="117"/>
      <c r="D59" s="118" t="s">
        <v>40</v>
      </c>
      <c r="E59" s="118"/>
      <c r="F59" s="118"/>
      <c r="G59" s="118"/>
      <c r="H59" s="118"/>
      <c r="I59" s="58"/>
      <c r="J59" s="58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3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</row>
    <row r="60" spans="1:39" s="2" customFormat="1" hidden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</row>
    <row r="61" spans="1:39" s="2" customFormat="1" hidden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</row>
    <row r="62" spans="1:39" s="2" customFormat="1" hidden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</row>
    <row r="63" spans="1:39" s="2" customFormat="1" ht="9.75" hidden="1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</row>
    <row r="64" spans="1:39" s="2" customFormat="1" ht="3.75" hidden="1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</row>
    <row r="65" spans="1:39" s="2" customFormat="1" ht="18" hidden="1" customHeight="1">
      <c r="A65" s="1"/>
      <c r="B65" s="130" t="s">
        <v>41</v>
      </c>
      <c r="C65" s="130"/>
      <c r="D65" s="130" t="s">
        <v>54</v>
      </c>
      <c r="E65" s="130"/>
      <c r="F65" s="130"/>
      <c r="G65" s="130"/>
      <c r="H65" s="130"/>
      <c r="I65" s="130"/>
      <c r="J65" s="130" t="s">
        <v>42</v>
      </c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3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</row>
    <row r="66" spans="1:39" s="2" customFormat="1" ht="4.5" hidden="1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</row>
    <row r="67" spans="1:39" s="2" customFormat="1" ht="36.75" hidden="1" customHeigh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</row>
    <row r="68" spans="1:39" s="2" customFormat="1" ht="32.25" customHeight="1">
      <c r="A68" s="1"/>
      <c r="B68" s="117" t="s">
        <v>43</v>
      </c>
      <c r="C68" s="117"/>
      <c r="D68" s="117"/>
      <c r="E68" s="117"/>
      <c r="F68" s="117"/>
      <c r="G68" s="117"/>
      <c r="H68" s="117"/>
      <c r="I68" s="54"/>
      <c r="J68" s="131" t="s">
        <v>56</v>
      </c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3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</row>
    <row r="69" spans="1:39" s="2" customFormat="1">
      <c r="A69" s="1"/>
      <c r="B69" s="39"/>
      <c r="C69" s="55"/>
      <c r="D69" s="55"/>
      <c r="E69" s="56"/>
      <c r="F69" s="56"/>
      <c r="G69" s="56"/>
      <c r="H69" s="57"/>
      <c r="I69" s="58"/>
      <c r="J69" s="58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1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</row>
    <row r="70" spans="1:39" s="2" customFormat="1">
      <c r="A70" s="1"/>
      <c r="B70" s="117" t="s">
        <v>39</v>
      </c>
      <c r="C70" s="117"/>
      <c r="D70" s="118" t="s">
        <v>40</v>
      </c>
      <c r="E70" s="118"/>
      <c r="F70" s="118"/>
      <c r="G70" s="118"/>
      <c r="H70" s="118"/>
      <c r="I70" s="58"/>
      <c r="J70" s="5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1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</row>
    <row r="71" spans="1:39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1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</row>
    <row r="75" spans="1:39">
      <c r="B75" s="129"/>
      <c r="C75" s="129"/>
      <c r="D75" s="129"/>
      <c r="E75" s="129"/>
      <c r="F75" s="129"/>
      <c r="G75" s="129"/>
      <c r="H75" s="129"/>
      <c r="I75" s="129"/>
      <c r="J75" s="129" t="s">
        <v>57</v>
      </c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</row>
  </sheetData>
  <sheetProtection formatCells="0" formatColumns="0" formatRows="0" insertColumns="0" insertRows="0" insertHyperlinks="0" deleteColumns="0" deleteRows="0" sort="0" autoFilter="0" pivotTables="0"/>
  <autoFilter ref="A8:AM48">
    <filterColumn colId="3" showButton="0"/>
  </autoFilter>
  <mergeCells count="58">
    <mergeCell ref="J55:U55"/>
    <mergeCell ref="J56:U56"/>
    <mergeCell ref="B57:H57"/>
    <mergeCell ref="J57:U57"/>
    <mergeCell ref="B75:C75"/>
    <mergeCell ref="D75:I75"/>
    <mergeCell ref="J75:U75"/>
    <mergeCell ref="B65:C65"/>
    <mergeCell ref="D65:I65"/>
    <mergeCell ref="J65:U65"/>
    <mergeCell ref="B68:H68"/>
    <mergeCell ref="J68:U68"/>
    <mergeCell ref="B70:C70"/>
    <mergeCell ref="D70:H70"/>
    <mergeCell ref="I7:I8"/>
    <mergeCell ref="F53:O53"/>
    <mergeCell ref="K7:K8"/>
    <mergeCell ref="L7:L8"/>
    <mergeCell ref="M7:M8"/>
    <mergeCell ref="AJ4:AK6"/>
    <mergeCell ref="B59:C59"/>
    <mergeCell ref="D59:H59"/>
    <mergeCell ref="T7:T9"/>
    <mergeCell ref="U7:U9"/>
    <mergeCell ref="B9:G9"/>
    <mergeCell ref="B50:C50"/>
    <mergeCell ref="F51:O51"/>
    <mergeCell ref="F52:O52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48 P10:P48">
    <cfRule type="cellIs" dxfId="3" priority="4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48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53 X10:X4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126"/>
  <sheetViews>
    <sheetView view="pageBreakPreview" zoomScaleSheetLayoutView="100" workbookViewId="0">
      <pane ySplit="3" topLeftCell="A52" activePane="bottomLeft" state="frozen"/>
      <selection activeCell="Y11" sqref="Y11"/>
      <selection pane="bottomLeft" activeCell="N36" sqref="N36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68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TEL1407-06</v>
      </c>
      <c r="AA8" s="70">
        <f>+$AJ$8+$AL$8+$AH$8</f>
        <v>90</v>
      </c>
      <c r="AB8" s="64">
        <f>COUNTIF($T$9:$T$159,"Khiển trách")</f>
        <v>0</v>
      </c>
      <c r="AC8" s="64">
        <f>COUNTIF($T$9:$T$159,"Cảnh cáo")</f>
        <v>0</v>
      </c>
      <c r="AD8" s="64">
        <f>COUNTIF($T$9:$T$159,"Đình chỉ thi")</f>
        <v>0</v>
      </c>
      <c r="AE8" s="71">
        <f>+($AB$8+$AC$8+$AD$8)/$AA$8*100%</f>
        <v>0</v>
      </c>
      <c r="AF8" s="64">
        <f>SUM(COUNTIF($T$9:$T$157,"Vắng"),COUNTIF($T$9:$T$157,"Vắng có phép"))</f>
        <v>0</v>
      </c>
      <c r="AG8" s="72">
        <f>+$AF$8/$AA$8</f>
        <v>0</v>
      </c>
      <c r="AH8" s="73">
        <f>COUNTIF($X$9:$X$157,"Thi lại")</f>
        <v>30</v>
      </c>
      <c r="AI8" s="72">
        <f>+$AH$8/$AA$8</f>
        <v>0.33333333333333331</v>
      </c>
      <c r="AJ8" s="73">
        <f>COUNTIF($X$9:$X$158,"Học lại")</f>
        <v>60</v>
      </c>
      <c r="AK8" s="72">
        <f>+$AJ$8/$AA$8</f>
        <v>0.66666666666666663</v>
      </c>
      <c r="AL8" s="64">
        <f>COUNTIF($X$10:$X$158,"Đạt")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939</v>
      </c>
      <c r="D10" s="93" t="s">
        <v>302</v>
      </c>
      <c r="E10" s="94" t="s">
        <v>74</v>
      </c>
      <c r="F10" s="95" t="s">
        <v>940</v>
      </c>
      <c r="G10" s="95" t="s">
        <v>90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90" t="s">
        <v>1201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941</v>
      </c>
      <c r="D11" s="93" t="s">
        <v>942</v>
      </c>
      <c r="E11" s="96" t="s">
        <v>74</v>
      </c>
      <c r="F11" s="95" t="s">
        <v>943</v>
      </c>
      <c r="G11" s="95" t="s">
        <v>114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1201</v>
      </c>
      <c r="V11" s="3"/>
      <c r="W11" s="24"/>
      <c r="X11" s="75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944</v>
      </c>
      <c r="D12" s="93" t="s">
        <v>190</v>
      </c>
      <c r="E12" s="96" t="s">
        <v>74</v>
      </c>
      <c r="F12" s="95" t="s">
        <v>945</v>
      </c>
      <c r="G12" s="95" t="s">
        <v>90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75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75" si="4">+IF(OR($H12=0,$I12=0,$J12=0,$K12=0),"Không đủ ĐKDT","")</f>
        <v/>
      </c>
      <c r="U12" s="37" t="s">
        <v>1201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946</v>
      </c>
      <c r="D13" s="93" t="s">
        <v>947</v>
      </c>
      <c r="E13" s="96" t="s">
        <v>74</v>
      </c>
      <c r="F13" s="95" t="s">
        <v>948</v>
      </c>
      <c r="G13" s="95" t="s">
        <v>76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1201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949</v>
      </c>
      <c r="D14" s="93" t="s">
        <v>950</v>
      </c>
      <c r="E14" s="96" t="s">
        <v>74</v>
      </c>
      <c r="F14" s="95" t="s">
        <v>89</v>
      </c>
      <c r="G14" s="95" t="s">
        <v>76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1201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951</v>
      </c>
      <c r="D15" s="93" t="s">
        <v>685</v>
      </c>
      <c r="E15" s="96" t="s">
        <v>952</v>
      </c>
      <c r="F15" s="95" t="s">
        <v>953</v>
      </c>
      <c r="G15" s="95" t="s">
        <v>90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1201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954</v>
      </c>
      <c r="D16" s="93" t="s">
        <v>955</v>
      </c>
      <c r="E16" s="96" t="s">
        <v>956</v>
      </c>
      <c r="F16" s="95" t="s">
        <v>957</v>
      </c>
      <c r="G16" s="95" t="s">
        <v>85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1201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958</v>
      </c>
      <c r="D17" s="93" t="s">
        <v>626</v>
      </c>
      <c r="E17" s="96" t="s">
        <v>83</v>
      </c>
      <c r="F17" s="95" t="s">
        <v>959</v>
      </c>
      <c r="G17" s="95" t="s">
        <v>85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1201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960</v>
      </c>
      <c r="D18" s="93" t="s">
        <v>961</v>
      </c>
      <c r="E18" s="96" t="s">
        <v>962</v>
      </c>
      <c r="F18" s="95" t="s">
        <v>963</v>
      </c>
      <c r="G18" s="95" t="s">
        <v>174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1201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964</v>
      </c>
      <c r="D19" s="93" t="s">
        <v>965</v>
      </c>
      <c r="E19" s="96" t="s">
        <v>108</v>
      </c>
      <c r="F19" s="95" t="s">
        <v>966</v>
      </c>
      <c r="G19" s="95" t="s">
        <v>85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1201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967</v>
      </c>
      <c r="D20" s="93" t="s">
        <v>968</v>
      </c>
      <c r="E20" s="96" t="s">
        <v>108</v>
      </c>
      <c r="F20" s="95" t="s">
        <v>969</v>
      </c>
      <c r="G20" s="95" t="s">
        <v>127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1201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970</v>
      </c>
      <c r="D21" s="93" t="s">
        <v>259</v>
      </c>
      <c r="E21" s="96" t="s">
        <v>108</v>
      </c>
      <c r="F21" s="95" t="s">
        <v>971</v>
      </c>
      <c r="G21" s="95" t="s">
        <v>114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1201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972</v>
      </c>
      <c r="D22" s="93" t="s">
        <v>973</v>
      </c>
      <c r="E22" s="96" t="s">
        <v>108</v>
      </c>
      <c r="F22" s="95" t="s">
        <v>657</v>
      </c>
      <c r="G22" s="95" t="s">
        <v>974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1201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975</v>
      </c>
      <c r="D23" s="93" t="s">
        <v>325</v>
      </c>
      <c r="E23" s="96" t="s">
        <v>112</v>
      </c>
      <c r="F23" s="95" t="s">
        <v>969</v>
      </c>
      <c r="G23" s="95" t="s">
        <v>85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1201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976</v>
      </c>
      <c r="D24" s="93" t="s">
        <v>977</v>
      </c>
      <c r="E24" s="96" t="s">
        <v>125</v>
      </c>
      <c r="F24" s="95" t="s">
        <v>978</v>
      </c>
      <c r="G24" s="95" t="s">
        <v>114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1201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979</v>
      </c>
      <c r="D25" s="93" t="s">
        <v>263</v>
      </c>
      <c r="E25" s="96" t="s">
        <v>125</v>
      </c>
      <c r="F25" s="95" t="s">
        <v>980</v>
      </c>
      <c r="G25" s="95" t="s">
        <v>981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1201</v>
      </c>
      <c r="V25" s="3"/>
      <c r="W25" s="24"/>
      <c r="X25" s="75" t="str">
        <f t="shared" si="2"/>
        <v>Thi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982</v>
      </c>
      <c r="D26" s="93" t="s">
        <v>116</v>
      </c>
      <c r="E26" s="96" t="s">
        <v>350</v>
      </c>
      <c r="F26" s="95" t="s">
        <v>983</v>
      </c>
      <c r="G26" s="95" t="s">
        <v>127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1201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984</v>
      </c>
      <c r="D27" s="93" t="s">
        <v>985</v>
      </c>
      <c r="E27" s="96" t="s">
        <v>986</v>
      </c>
      <c r="F27" s="95" t="s">
        <v>577</v>
      </c>
      <c r="G27" s="95" t="s">
        <v>114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1201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987</v>
      </c>
      <c r="D28" s="93" t="s">
        <v>988</v>
      </c>
      <c r="E28" s="96" t="s">
        <v>138</v>
      </c>
      <c r="F28" s="95" t="s">
        <v>989</v>
      </c>
      <c r="G28" s="95" t="s">
        <v>127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1201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990</v>
      </c>
      <c r="D29" s="93" t="s">
        <v>991</v>
      </c>
      <c r="E29" s="96" t="s">
        <v>354</v>
      </c>
      <c r="F29" s="95" t="s">
        <v>992</v>
      </c>
      <c r="G29" s="95" t="s">
        <v>114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1201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993</v>
      </c>
      <c r="D30" s="93" t="s">
        <v>116</v>
      </c>
      <c r="E30" s="96" t="s">
        <v>354</v>
      </c>
      <c r="F30" s="95" t="s">
        <v>994</v>
      </c>
      <c r="G30" s="95" t="s">
        <v>85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1201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995</v>
      </c>
      <c r="D31" s="93" t="s">
        <v>325</v>
      </c>
      <c r="E31" s="96" t="s">
        <v>530</v>
      </c>
      <c r="F31" s="95" t="s">
        <v>996</v>
      </c>
      <c r="G31" s="95" t="s">
        <v>114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1201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997</v>
      </c>
      <c r="D32" s="93" t="s">
        <v>998</v>
      </c>
      <c r="E32" s="96" t="s">
        <v>530</v>
      </c>
      <c r="F32" s="95" t="s">
        <v>761</v>
      </c>
      <c r="G32" s="95" t="s">
        <v>114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1201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999</v>
      </c>
      <c r="D33" s="93" t="s">
        <v>1000</v>
      </c>
      <c r="E33" s="96" t="s">
        <v>153</v>
      </c>
      <c r="F33" s="95" t="s">
        <v>277</v>
      </c>
      <c r="G33" s="95" t="s">
        <v>174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1201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1001</v>
      </c>
      <c r="D34" s="93" t="s">
        <v>1002</v>
      </c>
      <c r="E34" s="96" t="s">
        <v>837</v>
      </c>
      <c r="F34" s="95" t="s">
        <v>786</v>
      </c>
      <c r="G34" s="95" t="s">
        <v>90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37" t="s">
        <v>1201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1003</v>
      </c>
      <c r="D35" s="93" t="s">
        <v>1004</v>
      </c>
      <c r="E35" s="96" t="s">
        <v>837</v>
      </c>
      <c r="F35" s="95" t="s">
        <v>1005</v>
      </c>
      <c r="G35" s="95" t="s">
        <v>85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37" t="s">
        <v>1201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1006</v>
      </c>
      <c r="D36" s="93" t="s">
        <v>842</v>
      </c>
      <c r="E36" s="96" t="s">
        <v>172</v>
      </c>
      <c r="F36" s="95" t="s">
        <v>1007</v>
      </c>
      <c r="G36" s="95" t="s">
        <v>114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37" t="s">
        <v>1201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1008</v>
      </c>
      <c r="D37" s="93" t="s">
        <v>1009</v>
      </c>
      <c r="E37" s="96" t="s">
        <v>203</v>
      </c>
      <c r="F37" s="95" t="s">
        <v>377</v>
      </c>
      <c r="G37" s="95" t="s">
        <v>127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37" t="s">
        <v>1201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1010</v>
      </c>
      <c r="D38" s="93" t="s">
        <v>1011</v>
      </c>
      <c r="E38" s="96" t="s">
        <v>206</v>
      </c>
      <c r="F38" s="95" t="s">
        <v>1012</v>
      </c>
      <c r="G38" s="95" t="s">
        <v>76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37" t="s">
        <v>1201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ht="18.75" customHeight="1">
      <c r="B39" s="25">
        <v>30</v>
      </c>
      <c r="C39" s="92" t="s">
        <v>1013</v>
      </c>
      <c r="D39" s="93" t="s">
        <v>100</v>
      </c>
      <c r="E39" s="96" t="s">
        <v>715</v>
      </c>
      <c r="F39" s="95" t="s">
        <v>1014</v>
      </c>
      <c r="G39" s="95" t="s">
        <v>127</v>
      </c>
      <c r="H39" s="30" t="s">
        <v>30</v>
      </c>
      <c r="I39" s="30" t="s">
        <v>30</v>
      </c>
      <c r="J39" s="30" t="s">
        <v>30</v>
      </c>
      <c r="K39" s="30" t="s">
        <v>30</v>
      </c>
      <c r="L39" s="38"/>
      <c r="M39" s="38"/>
      <c r="N39" s="38"/>
      <c r="O39" s="82"/>
      <c r="P39" s="32"/>
      <c r="Q39" s="33">
        <f t="shared" si="3"/>
        <v>0</v>
      </c>
      <c r="R39" s="34" t="str">
        <f t="shared" si="0"/>
        <v>F</v>
      </c>
      <c r="S39" s="35" t="str">
        <f t="shared" si="1"/>
        <v>Kém</v>
      </c>
      <c r="T39" s="36" t="str">
        <f t="shared" si="4"/>
        <v/>
      </c>
      <c r="U39" s="37" t="s">
        <v>1201</v>
      </c>
      <c r="V39" s="3"/>
      <c r="W39" s="24"/>
      <c r="X39" s="75" t="str">
        <f t="shared" si="2"/>
        <v>Học lại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2:39" s="163" customFormat="1" ht="18.75" customHeight="1">
      <c r="B40" s="146">
        <v>31</v>
      </c>
      <c r="C40" s="147" t="s">
        <v>1015</v>
      </c>
      <c r="D40" s="148" t="s">
        <v>238</v>
      </c>
      <c r="E40" s="149" t="s">
        <v>383</v>
      </c>
      <c r="F40" s="150" t="s">
        <v>1016</v>
      </c>
      <c r="G40" s="150" t="s">
        <v>85</v>
      </c>
      <c r="H40" s="151" t="s">
        <v>30</v>
      </c>
      <c r="I40" s="151" t="s">
        <v>30</v>
      </c>
      <c r="J40" s="151" t="s">
        <v>30</v>
      </c>
      <c r="K40" s="151" t="s">
        <v>30</v>
      </c>
      <c r="L40" s="152"/>
      <c r="M40" s="152"/>
      <c r="N40" s="152"/>
      <c r="O40" s="153"/>
      <c r="P40" s="154"/>
      <c r="Q40" s="155">
        <f t="shared" si="3"/>
        <v>0</v>
      </c>
      <c r="R40" s="156" t="str">
        <f t="shared" si="0"/>
        <v>F</v>
      </c>
      <c r="S40" s="157" t="str">
        <f t="shared" si="1"/>
        <v>Kém</v>
      </c>
      <c r="T40" s="158" t="str">
        <f t="shared" si="4"/>
        <v/>
      </c>
      <c r="U40" s="169" t="s">
        <v>1201</v>
      </c>
      <c r="V40" s="159"/>
      <c r="W40" s="160"/>
      <c r="X40" s="161" t="str">
        <f t="shared" si="2"/>
        <v>Học lại</v>
      </c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</row>
    <row r="41" spans="2:39" ht="18.75" customHeight="1">
      <c r="B41" s="132">
        <v>32</v>
      </c>
      <c r="C41" s="164" t="s">
        <v>1017</v>
      </c>
      <c r="D41" s="165" t="s">
        <v>645</v>
      </c>
      <c r="E41" s="166" t="s">
        <v>409</v>
      </c>
      <c r="F41" s="167" t="s">
        <v>1018</v>
      </c>
      <c r="G41" s="167" t="s">
        <v>114</v>
      </c>
      <c r="H41" s="137" t="s">
        <v>30</v>
      </c>
      <c r="I41" s="137" t="s">
        <v>30</v>
      </c>
      <c r="J41" s="137" t="s">
        <v>30</v>
      </c>
      <c r="K41" s="137" t="s">
        <v>30</v>
      </c>
      <c r="L41" s="138"/>
      <c r="M41" s="138"/>
      <c r="N41" s="138"/>
      <c r="O41" s="139"/>
      <c r="P41" s="140"/>
      <c r="Q41" s="141">
        <f t="shared" si="3"/>
        <v>0</v>
      </c>
      <c r="R41" s="142" t="str">
        <f t="shared" si="0"/>
        <v>F</v>
      </c>
      <c r="S41" s="143" t="str">
        <f t="shared" si="1"/>
        <v>Kém</v>
      </c>
      <c r="T41" s="144" t="str">
        <f t="shared" si="4"/>
        <v/>
      </c>
      <c r="U41" s="170" t="s">
        <v>1202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1019</v>
      </c>
      <c r="D42" s="93" t="s">
        <v>331</v>
      </c>
      <c r="E42" s="96" t="s">
        <v>579</v>
      </c>
      <c r="F42" s="95" t="s">
        <v>819</v>
      </c>
      <c r="G42" s="95" t="s">
        <v>114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1202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1020</v>
      </c>
      <c r="D43" s="93" t="s">
        <v>1021</v>
      </c>
      <c r="E43" s="96" t="s">
        <v>246</v>
      </c>
      <c r="F43" s="95" t="s">
        <v>1022</v>
      </c>
      <c r="G43" s="95" t="s">
        <v>114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1202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1023</v>
      </c>
      <c r="D44" s="93" t="s">
        <v>1024</v>
      </c>
      <c r="E44" s="96" t="s">
        <v>1025</v>
      </c>
      <c r="F44" s="95" t="s">
        <v>1026</v>
      </c>
      <c r="G44" s="95" t="s">
        <v>76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1202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1027</v>
      </c>
      <c r="D45" s="93" t="s">
        <v>190</v>
      </c>
      <c r="E45" s="96" t="s">
        <v>256</v>
      </c>
      <c r="F45" s="95" t="s">
        <v>1028</v>
      </c>
      <c r="G45" s="95" t="s">
        <v>174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1202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1029</v>
      </c>
      <c r="D46" s="93" t="s">
        <v>432</v>
      </c>
      <c r="E46" s="96" t="s">
        <v>1030</v>
      </c>
      <c r="F46" s="95" t="s">
        <v>721</v>
      </c>
      <c r="G46" s="95" t="s">
        <v>127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1202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1031</v>
      </c>
      <c r="D47" s="93" t="s">
        <v>152</v>
      </c>
      <c r="E47" s="96" t="s">
        <v>597</v>
      </c>
      <c r="F47" s="95" t="s">
        <v>966</v>
      </c>
      <c r="G47" s="95" t="s">
        <v>76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1202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1032</v>
      </c>
      <c r="D48" s="93" t="s">
        <v>901</v>
      </c>
      <c r="E48" s="96" t="s">
        <v>600</v>
      </c>
      <c r="F48" s="95" t="s">
        <v>1033</v>
      </c>
      <c r="G48" s="95" t="s">
        <v>174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1202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2:39" ht="18.75" customHeight="1">
      <c r="B49" s="25">
        <v>40</v>
      </c>
      <c r="C49" s="92" t="s">
        <v>1034</v>
      </c>
      <c r="D49" s="93" t="s">
        <v>1035</v>
      </c>
      <c r="E49" s="96" t="s">
        <v>435</v>
      </c>
      <c r="F49" s="95" t="s">
        <v>1036</v>
      </c>
      <c r="G49" s="95" t="s">
        <v>114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1202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2:39" ht="18.75" customHeight="1">
      <c r="B50" s="25">
        <v>41</v>
      </c>
      <c r="C50" s="92" t="s">
        <v>1037</v>
      </c>
      <c r="D50" s="93" t="s">
        <v>242</v>
      </c>
      <c r="E50" s="96" t="s">
        <v>1038</v>
      </c>
      <c r="F50" s="95" t="s">
        <v>1039</v>
      </c>
      <c r="G50" s="95" t="s">
        <v>85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1202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2:39" ht="18.75" customHeight="1">
      <c r="B51" s="25">
        <v>42</v>
      </c>
      <c r="C51" s="92" t="s">
        <v>1040</v>
      </c>
      <c r="D51" s="93" t="s">
        <v>194</v>
      </c>
      <c r="E51" s="96" t="s">
        <v>1041</v>
      </c>
      <c r="F51" s="95" t="s">
        <v>1042</v>
      </c>
      <c r="G51" s="95" t="s">
        <v>114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1202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2:39" ht="18.75" customHeight="1">
      <c r="B52" s="25">
        <v>43</v>
      </c>
      <c r="C52" s="92" t="s">
        <v>1043</v>
      </c>
      <c r="D52" s="93" t="s">
        <v>685</v>
      </c>
      <c r="E52" s="96" t="s">
        <v>1044</v>
      </c>
      <c r="F52" s="95" t="s">
        <v>109</v>
      </c>
      <c r="G52" s="95" t="s">
        <v>127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1202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2:39" ht="18.75" customHeight="1">
      <c r="B53" s="25">
        <v>44</v>
      </c>
      <c r="C53" s="92" t="s">
        <v>1045</v>
      </c>
      <c r="D53" s="93" t="s">
        <v>116</v>
      </c>
      <c r="E53" s="96" t="s">
        <v>911</v>
      </c>
      <c r="F53" s="95" t="s">
        <v>135</v>
      </c>
      <c r="G53" s="95" t="s">
        <v>90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1202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2:39" ht="18.75" customHeight="1">
      <c r="B54" s="25">
        <v>45</v>
      </c>
      <c r="C54" s="92" t="s">
        <v>1046</v>
      </c>
      <c r="D54" s="93" t="s">
        <v>1047</v>
      </c>
      <c r="E54" s="96" t="s">
        <v>276</v>
      </c>
      <c r="F54" s="95" t="s">
        <v>1048</v>
      </c>
      <c r="G54" s="95" t="s">
        <v>174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1202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2:39" ht="18.75" customHeight="1">
      <c r="B55" s="25">
        <v>46</v>
      </c>
      <c r="C55" s="92" t="s">
        <v>1049</v>
      </c>
      <c r="D55" s="93" t="s">
        <v>96</v>
      </c>
      <c r="E55" s="96" t="s">
        <v>449</v>
      </c>
      <c r="F55" s="95" t="s">
        <v>1050</v>
      </c>
      <c r="G55" s="95" t="s">
        <v>114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1202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2:39" ht="18.75" customHeight="1">
      <c r="B56" s="25">
        <v>47</v>
      </c>
      <c r="C56" s="92" t="s">
        <v>1051</v>
      </c>
      <c r="D56" s="93" t="s">
        <v>100</v>
      </c>
      <c r="E56" s="96" t="s">
        <v>449</v>
      </c>
      <c r="F56" s="95" t="s">
        <v>1052</v>
      </c>
      <c r="G56" s="95" t="s">
        <v>127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1202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2:39" ht="18.75" customHeight="1">
      <c r="B57" s="25">
        <v>48</v>
      </c>
      <c r="C57" s="92" t="s">
        <v>1053</v>
      </c>
      <c r="D57" s="93" t="s">
        <v>1054</v>
      </c>
      <c r="E57" s="96" t="s">
        <v>457</v>
      </c>
      <c r="F57" s="95" t="s">
        <v>538</v>
      </c>
      <c r="G57" s="95" t="s">
        <v>174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1202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2:39" ht="18.75" customHeight="1">
      <c r="B58" s="25">
        <v>49</v>
      </c>
      <c r="C58" s="92" t="s">
        <v>1055</v>
      </c>
      <c r="D58" s="93" t="s">
        <v>1056</v>
      </c>
      <c r="E58" s="96" t="s">
        <v>457</v>
      </c>
      <c r="F58" s="95" t="s">
        <v>1057</v>
      </c>
      <c r="G58" s="95" t="s">
        <v>90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1202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2:39" ht="18.75" customHeight="1">
      <c r="B59" s="25">
        <v>50</v>
      </c>
      <c r="C59" s="92" t="s">
        <v>1058</v>
      </c>
      <c r="D59" s="93" t="s">
        <v>376</v>
      </c>
      <c r="E59" s="96" t="s">
        <v>457</v>
      </c>
      <c r="F59" s="95" t="s">
        <v>1059</v>
      </c>
      <c r="G59" s="95" t="s">
        <v>127</v>
      </c>
      <c r="H59" s="30" t="s">
        <v>30</v>
      </c>
      <c r="I59" s="30" t="s">
        <v>30</v>
      </c>
      <c r="J59" s="30" t="s">
        <v>30</v>
      </c>
      <c r="K59" s="30" t="s">
        <v>30</v>
      </c>
      <c r="L59" s="38"/>
      <c r="M59" s="38"/>
      <c r="N59" s="38"/>
      <c r="O59" s="82"/>
      <c r="P59" s="32"/>
      <c r="Q59" s="33">
        <f t="shared" si="3"/>
        <v>0</v>
      </c>
      <c r="R59" s="34" t="str">
        <f t="shared" si="0"/>
        <v>F</v>
      </c>
      <c r="S59" s="35" t="str">
        <f t="shared" si="1"/>
        <v>Kém</v>
      </c>
      <c r="T59" s="36" t="str">
        <f t="shared" si="4"/>
        <v/>
      </c>
      <c r="U59" s="90" t="s">
        <v>1202</v>
      </c>
      <c r="V59" s="3"/>
      <c r="W59" s="24"/>
      <c r="X59" s="75" t="str">
        <f t="shared" si="2"/>
        <v>Học lại</v>
      </c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2:39" ht="18.75" customHeight="1">
      <c r="B60" s="25">
        <v>51</v>
      </c>
      <c r="C60" s="92" t="s">
        <v>1060</v>
      </c>
      <c r="D60" s="93" t="s">
        <v>1061</v>
      </c>
      <c r="E60" s="96" t="s">
        <v>280</v>
      </c>
      <c r="F60" s="95" t="s">
        <v>1062</v>
      </c>
      <c r="G60" s="95" t="s">
        <v>90</v>
      </c>
      <c r="H60" s="30" t="s">
        <v>30</v>
      </c>
      <c r="I60" s="30" t="s">
        <v>30</v>
      </c>
      <c r="J60" s="30" t="s">
        <v>30</v>
      </c>
      <c r="K60" s="30" t="s">
        <v>30</v>
      </c>
      <c r="L60" s="38"/>
      <c r="M60" s="38"/>
      <c r="N60" s="38"/>
      <c r="O60" s="82"/>
      <c r="P60" s="32"/>
      <c r="Q60" s="33">
        <f t="shared" si="3"/>
        <v>0</v>
      </c>
      <c r="R60" s="34" t="str">
        <f t="shared" si="0"/>
        <v>F</v>
      </c>
      <c r="S60" s="35" t="str">
        <f t="shared" si="1"/>
        <v>Kém</v>
      </c>
      <c r="T60" s="36" t="str">
        <f t="shared" si="4"/>
        <v/>
      </c>
      <c r="U60" s="90" t="s">
        <v>1202</v>
      </c>
      <c r="V60" s="3"/>
      <c r="W60" s="24"/>
      <c r="X60" s="75" t="str">
        <f t="shared" si="2"/>
        <v>Học lại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2:39" ht="18.75" customHeight="1">
      <c r="B61" s="25">
        <v>52</v>
      </c>
      <c r="C61" s="92" t="s">
        <v>1063</v>
      </c>
      <c r="D61" s="93" t="s">
        <v>1064</v>
      </c>
      <c r="E61" s="96" t="s">
        <v>280</v>
      </c>
      <c r="F61" s="95" t="s">
        <v>1065</v>
      </c>
      <c r="G61" s="95" t="s">
        <v>90</v>
      </c>
      <c r="H61" s="30" t="s">
        <v>30</v>
      </c>
      <c r="I61" s="30" t="s">
        <v>30</v>
      </c>
      <c r="J61" s="30" t="s">
        <v>30</v>
      </c>
      <c r="K61" s="30" t="s">
        <v>30</v>
      </c>
      <c r="L61" s="38"/>
      <c r="M61" s="38"/>
      <c r="N61" s="38"/>
      <c r="O61" s="82"/>
      <c r="P61" s="32"/>
      <c r="Q61" s="33">
        <f t="shared" si="3"/>
        <v>0</v>
      </c>
      <c r="R61" s="34" t="str">
        <f t="shared" si="0"/>
        <v>F</v>
      </c>
      <c r="S61" s="35" t="str">
        <f t="shared" si="1"/>
        <v>Kém</v>
      </c>
      <c r="T61" s="36" t="str">
        <f t="shared" si="4"/>
        <v/>
      </c>
      <c r="U61" s="90" t="s">
        <v>1202</v>
      </c>
      <c r="V61" s="3"/>
      <c r="W61" s="24"/>
      <c r="X61" s="75" t="str">
        <f t="shared" si="2"/>
        <v>Học lại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2:39" ht="18.75" customHeight="1">
      <c r="B62" s="25">
        <v>53</v>
      </c>
      <c r="C62" s="92" t="s">
        <v>1066</v>
      </c>
      <c r="D62" s="93" t="s">
        <v>968</v>
      </c>
      <c r="E62" s="96" t="s">
        <v>1067</v>
      </c>
      <c r="F62" s="95" t="s">
        <v>786</v>
      </c>
      <c r="G62" s="95" t="s">
        <v>174</v>
      </c>
      <c r="H62" s="30" t="s">
        <v>30</v>
      </c>
      <c r="I62" s="30" t="s">
        <v>30</v>
      </c>
      <c r="J62" s="30" t="s">
        <v>30</v>
      </c>
      <c r="K62" s="30" t="s">
        <v>30</v>
      </c>
      <c r="L62" s="38"/>
      <c r="M62" s="38"/>
      <c r="N62" s="38"/>
      <c r="O62" s="82"/>
      <c r="P62" s="32"/>
      <c r="Q62" s="33">
        <f t="shared" si="3"/>
        <v>0</v>
      </c>
      <c r="R62" s="34" t="str">
        <f t="shared" si="0"/>
        <v>F</v>
      </c>
      <c r="S62" s="35" t="str">
        <f t="shared" si="1"/>
        <v>Kém</v>
      </c>
      <c r="T62" s="36" t="str">
        <f t="shared" si="4"/>
        <v/>
      </c>
      <c r="U62" s="90" t="s">
        <v>1202</v>
      </c>
      <c r="V62" s="3"/>
      <c r="W62" s="24"/>
      <c r="X62" s="75" t="str">
        <f t="shared" si="2"/>
        <v>Học lại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2:39" ht="18.75" customHeight="1">
      <c r="B63" s="25">
        <v>54</v>
      </c>
      <c r="C63" s="92" t="s">
        <v>1068</v>
      </c>
      <c r="D63" s="93" t="s">
        <v>1069</v>
      </c>
      <c r="E63" s="96" t="s">
        <v>1067</v>
      </c>
      <c r="F63" s="95" t="s">
        <v>1070</v>
      </c>
      <c r="G63" s="95" t="s">
        <v>114</v>
      </c>
      <c r="H63" s="30" t="s">
        <v>30</v>
      </c>
      <c r="I63" s="30" t="s">
        <v>30</v>
      </c>
      <c r="J63" s="30" t="s">
        <v>30</v>
      </c>
      <c r="K63" s="30" t="s">
        <v>30</v>
      </c>
      <c r="L63" s="38"/>
      <c r="M63" s="38"/>
      <c r="N63" s="38"/>
      <c r="O63" s="82"/>
      <c r="P63" s="32"/>
      <c r="Q63" s="33">
        <f t="shared" si="3"/>
        <v>0</v>
      </c>
      <c r="R63" s="34" t="str">
        <f t="shared" si="0"/>
        <v>F</v>
      </c>
      <c r="S63" s="35" t="str">
        <f t="shared" si="1"/>
        <v>Kém</v>
      </c>
      <c r="T63" s="36" t="str">
        <f t="shared" si="4"/>
        <v/>
      </c>
      <c r="U63" s="90" t="s">
        <v>1202</v>
      </c>
      <c r="V63" s="3"/>
      <c r="W63" s="24"/>
      <c r="X63" s="75" t="str">
        <f t="shared" si="2"/>
        <v>Học lại</v>
      </c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2:39" ht="18.75" customHeight="1">
      <c r="B64" s="25">
        <v>55</v>
      </c>
      <c r="C64" s="92" t="s">
        <v>1071</v>
      </c>
      <c r="D64" s="93" t="s">
        <v>1072</v>
      </c>
      <c r="E64" s="96" t="s">
        <v>285</v>
      </c>
      <c r="F64" s="95" t="s">
        <v>1073</v>
      </c>
      <c r="G64" s="95" t="s">
        <v>127</v>
      </c>
      <c r="H64" s="30" t="s">
        <v>30</v>
      </c>
      <c r="I64" s="30" t="s">
        <v>30</v>
      </c>
      <c r="J64" s="30" t="s">
        <v>30</v>
      </c>
      <c r="K64" s="30" t="s">
        <v>30</v>
      </c>
      <c r="L64" s="38"/>
      <c r="M64" s="38"/>
      <c r="N64" s="38"/>
      <c r="O64" s="82"/>
      <c r="P64" s="32"/>
      <c r="Q64" s="33">
        <f t="shared" si="3"/>
        <v>0</v>
      </c>
      <c r="R64" s="34" t="str">
        <f t="shared" si="0"/>
        <v>F</v>
      </c>
      <c r="S64" s="35" t="str">
        <f t="shared" si="1"/>
        <v>Kém</v>
      </c>
      <c r="T64" s="36" t="str">
        <f t="shared" si="4"/>
        <v/>
      </c>
      <c r="U64" s="90" t="s">
        <v>1202</v>
      </c>
      <c r="V64" s="3"/>
      <c r="W64" s="24"/>
      <c r="X64" s="75" t="str">
        <f t="shared" si="2"/>
        <v>Học lại</v>
      </c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2:39" ht="18.75" customHeight="1">
      <c r="B65" s="25">
        <v>56</v>
      </c>
      <c r="C65" s="92" t="s">
        <v>1074</v>
      </c>
      <c r="D65" s="93" t="s">
        <v>1075</v>
      </c>
      <c r="E65" s="96" t="s">
        <v>467</v>
      </c>
      <c r="F65" s="95" t="s">
        <v>1076</v>
      </c>
      <c r="G65" s="95" t="s">
        <v>76</v>
      </c>
      <c r="H65" s="30" t="s">
        <v>30</v>
      </c>
      <c r="I65" s="30" t="s">
        <v>30</v>
      </c>
      <c r="J65" s="30" t="s">
        <v>30</v>
      </c>
      <c r="K65" s="30" t="s">
        <v>30</v>
      </c>
      <c r="L65" s="38"/>
      <c r="M65" s="38"/>
      <c r="N65" s="38"/>
      <c r="O65" s="82"/>
      <c r="P65" s="32"/>
      <c r="Q65" s="33">
        <f t="shared" si="3"/>
        <v>0</v>
      </c>
      <c r="R65" s="34" t="str">
        <f t="shared" si="0"/>
        <v>F</v>
      </c>
      <c r="S65" s="35" t="str">
        <f t="shared" si="1"/>
        <v>Kém</v>
      </c>
      <c r="T65" s="36" t="str">
        <f t="shared" si="4"/>
        <v/>
      </c>
      <c r="U65" s="90" t="s">
        <v>1202</v>
      </c>
      <c r="V65" s="3"/>
      <c r="W65" s="24"/>
      <c r="X65" s="75" t="str">
        <f t="shared" si="2"/>
        <v>Học lại</v>
      </c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2:39" ht="18.75" customHeight="1">
      <c r="B66" s="25">
        <v>57</v>
      </c>
      <c r="C66" s="92" t="s">
        <v>1077</v>
      </c>
      <c r="D66" s="93" t="s">
        <v>163</v>
      </c>
      <c r="E66" s="96" t="s">
        <v>467</v>
      </c>
      <c r="F66" s="95" t="s">
        <v>326</v>
      </c>
      <c r="G66" s="95" t="s">
        <v>90</v>
      </c>
      <c r="H66" s="30" t="s">
        <v>30</v>
      </c>
      <c r="I66" s="30" t="s">
        <v>30</v>
      </c>
      <c r="J66" s="30" t="s">
        <v>30</v>
      </c>
      <c r="K66" s="30" t="s">
        <v>30</v>
      </c>
      <c r="L66" s="38"/>
      <c r="M66" s="38"/>
      <c r="N66" s="38"/>
      <c r="O66" s="82"/>
      <c r="P66" s="32"/>
      <c r="Q66" s="33">
        <f t="shared" si="3"/>
        <v>0</v>
      </c>
      <c r="R66" s="34" t="str">
        <f t="shared" si="0"/>
        <v>F</v>
      </c>
      <c r="S66" s="35" t="str">
        <f t="shared" si="1"/>
        <v>Kém</v>
      </c>
      <c r="T66" s="36" t="str">
        <f t="shared" si="4"/>
        <v/>
      </c>
      <c r="U66" s="90" t="s">
        <v>1202</v>
      </c>
      <c r="V66" s="3"/>
      <c r="W66" s="24"/>
      <c r="X66" s="75" t="str">
        <f t="shared" si="2"/>
        <v>Học lại</v>
      </c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2:39" ht="18.75" customHeight="1">
      <c r="B67" s="25">
        <v>58</v>
      </c>
      <c r="C67" s="92" t="s">
        <v>1078</v>
      </c>
      <c r="D67" s="93" t="s">
        <v>111</v>
      </c>
      <c r="E67" s="96" t="s">
        <v>1079</v>
      </c>
      <c r="F67" s="95" t="s">
        <v>300</v>
      </c>
      <c r="G67" s="95" t="s">
        <v>85</v>
      </c>
      <c r="H67" s="30" t="s">
        <v>30</v>
      </c>
      <c r="I67" s="30" t="s">
        <v>30</v>
      </c>
      <c r="J67" s="30" t="s">
        <v>30</v>
      </c>
      <c r="K67" s="30" t="s">
        <v>30</v>
      </c>
      <c r="L67" s="38"/>
      <c r="M67" s="38"/>
      <c r="N67" s="38"/>
      <c r="O67" s="82"/>
      <c r="P67" s="32"/>
      <c r="Q67" s="33">
        <f t="shared" si="3"/>
        <v>0</v>
      </c>
      <c r="R67" s="34" t="str">
        <f t="shared" si="0"/>
        <v>F</v>
      </c>
      <c r="S67" s="35" t="str">
        <f t="shared" si="1"/>
        <v>Kém</v>
      </c>
      <c r="T67" s="36" t="str">
        <f t="shared" si="4"/>
        <v/>
      </c>
      <c r="U67" s="90" t="s">
        <v>1202</v>
      </c>
      <c r="V67" s="3"/>
      <c r="W67" s="24"/>
      <c r="X67" s="75" t="str">
        <f t="shared" si="2"/>
        <v>Học lại</v>
      </c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</row>
    <row r="68" spans="2:39" ht="18.75" customHeight="1">
      <c r="B68" s="25">
        <v>59</v>
      </c>
      <c r="C68" s="92" t="s">
        <v>1080</v>
      </c>
      <c r="D68" s="93" t="s">
        <v>1081</v>
      </c>
      <c r="E68" s="96" t="s">
        <v>292</v>
      </c>
      <c r="F68" s="95" t="s">
        <v>1082</v>
      </c>
      <c r="G68" s="95" t="s">
        <v>114</v>
      </c>
      <c r="H68" s="30" t="s">
        <v>30</v>
      </c>
      <c r="I68" s="30" t="s">
        <v>30</v>
      </c>
      <c r="J68" s="30" t="s">
        <v>30</v>
      </c>
      <c r="K68" s="30" t="s">
        <v>30</v>
      </c>
      <c r="L68" s="38"/>
      <c r="M68" s="38"/>
      <c r="N68" s="38"/>
      <c r="O68" s="82"/>
      <c r="P68" s="32"/>
      <c r="Q68" s="33">
        <f t="shared" si="3"/>
        <v>0</v>
      </c>
      <c r="R68" s="34" t="str">
        <f t="shared" si="0"/>
        <v>F</v>
      </c>
      <c r="S68" s="35" t="str">
        <f t="shared" si="1"/>
        <v>Kém</v>
      </c>
      <c r="T68" s="36" t="str">
        <f t="shared" si="4"/>
        <v/>
      </c>
      <c r="U68" s="90" t="s">
        <v>1202</v>
      </c>
      <c r="V68" s="3"/>
      <c r="W68" s="24"/>
      <c r="X68" s="75" t="str">
        <f t="shared" si="2"/>
        <v>Học lại</v>
      </c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</row>
    <row r="69" spans="2:39" ht="18.75" customHeight="1">
      <c r="B69" s="25">
        <v>60</v>
      </c>
      <c r="C69" s="92" t="s">
        <v>1083</v>
      </c>
      <c r="D69" s="93" t="s">
        <v>1084</v>
      </c>
      <c r="E69" s="96" t="s">
        <v>292</v>
      </c>
      <c r="F69" s="95" t="s">
        <v>1085</v>
      </c>
      <c r="G69" s="95" t="s">
        <v>127</v>
      </c>
      <c r="H69" s="30" t="s">
        <v>30</v>
      </c>
      <c r="I69" s="30" t="s">
        <v>30</v>
      </c>
      <c r="J69" s="30" t="s">
        <v>30</v>
      </c>
      <c r="K69" s="30" t="s">
        <v>30</v>
      </c>
      <c r="L69" s="38"/>
      <c r="M69" s="38"/>
      <c r="N69" s="38"/>
      <c r="O69" s="82"/>
      <c r="P69" s="32"/>
      <c r="Q69" s="33">
        <f t="shared" si="3"/>
        <v>0</v>
      </c>
      <c r="R69" s="34" t="str">
        <f t="shared" si="0"/>
        <v>F</v>
      </c>
      <c r="S69" s="35" t="str">
        <f t="shared" si="1"/>
        <v>Kém</v>
      </c>
      <c r="T69" s="36" t="str">
        <f t="shared" si="4"/>
        <v/>
      </c>
      <c r="U69" s="90" t="s">
        <v>1202</v>
      </c>
      <c r="V69" s="3"/>
      <c r="W69" s="24"/>
      <c r="X69" s="75" t="str">
        <f t="shared" si="2"/>
        <v>Học lại</v>
      </c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</row>
    <row r="70" spans="2:39" s="163" customFormat="1" ht="18.75" customHeight="1">
      <c r="B70" s="146">
        <v>61</v>
      </c>
      <c r="C70" s="147" t="s">
        <v>1086</v>
      </c>
      <c r="D70" s="148" t="s">
        <v>1087</v>
      </c>
      <c r="E70" s="149" t="s">
        <v>296</v>
      </c>
      <c r="F70" s="150" t="s">
        <v>1088</v>
      </c>
      <c r="G70" s="150" t="s">
        <v>127</v>
      </c>
      <c r="H70" s="151" t="s">
        <v>30</v>
      </c>
      <c r="I70" s="151" t="s">
        <v>30</v>
      </c>
      <c r="J70" s="151" t="s">
        <v>30</v>
      </c>
      <c r="K70" s="151" t="s">
        <v>30</v>
      </c>
      <c r="L70" s="152"/>
      <c r="M70" s="152"/>
      <c r="N70" s="152"/>
      <c r="O70" s="153"/>
      <c r="P70" s="154"/>
      <c r="Q70" s="155">
        <f t="shared" si="3"/>
        <v>0</v>
      </c>
      <c r="R70" s="156" t="str">
        <f t="shared" si="0"/>
        <v>F</v>
      </c>
      <c r="S70" s="157" t="str">
        <f t="shared" si="1"/>
        <v>Kém</v>
      </c>
      <c r="T70" s="158" t="str">
        <f t="shared" si="4"/>
        <v/>
      </c>
      <c r="U70" s="91" t="s">
        <v>1202</v>
      </c>
      <c r="V70" s="159"/>
      <c r="W70" s="160"/>
      <c r="X70" s="161" t="str">
        <f t="shared" si="2"/>
        <v>Học lại</v>
      </c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</row>
    <row r="71" spans="2:39" ht="18.75" customHeight="1">
      <c r="B71" s="132">
        <v>62</v>
      </c>
      <c r="C71" s="133"/>
      <c r="D71" s="134"/>
      <c r="E71" s="135"/>
      <c r="F71" s="136"/>
      <c r="G71" s="133"/>
      <c r="H71" s="137" t="s">
        <v>30</v>
      </c>
      <c r="I71" s="137" t="s">
        <v>30</v>
      </c>
      <c r="J71" s="137" t="s">
        <v>30</v>
      </c>
      <c r="K71" s="137" t="s">
        <v>30</v>
      </c>
      <c r="L71" s="138"/>
      <c r="M71" s="138"/>
      <c r="N71" s="138"/>
      <c r="O71" s="139"/>
      <c r="P71" s="140"/>
      <c r="Q71" s="141">
        <f t="shared" si="3"/>
        <v>0</v>
      </c>
      <c r="R71" s="142" t="str">
        <f t="shared" si="0"/>
        <v>F</v>
      </c>
      <c r="S71" s="143" t="str">
        <f t="shared" si="1"/>
        <v>Kém</v>
      </c>
      <c r="T71" s="144" t="str">
        <f t="shared" si="4"/>
        <v/>
      </c>
      <c r="U71" s="145"/>
      <c r="V71" s="3"/>
      <c r="W71" s="24"/>
      <c r="X71" s="75" t="str">
        <f t="shared" si="2"/>
        <v>Thi lại</v>
      </c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</row>
    <row r="72" spans="2:39" ht="18.75" customHeight="1">
      <c r="B72" s="25">
        <v>63</v>
      </c>
      <c r="C72" s="26"/>
      <c r="D72" s="27"/>
      <c r="E72" s="28"/>
      <c r="F72" s="29"/>
      <c r="G72" s="26"/>
      <c r="H72" s="30" t="s">
        <v>30</v>
      </c>
      <c r="I72" s="30" t="s">
        <v>30</v>
      </c>
      <c r="J72" s="30" t="s">
        <v>30</v>
      </c>
      <c r="K72" s="30" t="s">
        <v>30</v>
      </c>
      <c r="L72" s="38"/>
      <c r="M72" s="38"/>
      <c r="N72" s="38"/>
      <c r="O72" s="82"/>
      <c r="P72" s="32"/>
      <c r="Q72" s="33">
        <f t="shared" si="3"/>
        <v>0</v>
      </c>
      <c r="R72" s="34" t="str">
        <f t="shared" si="0"/>
        <v>F</v>
      </c>
      <c r="S72" s="35" t="str">
        <f t="shared" si="1"/>
        <v>Kém</v>
      </c>
      <c r="T72" s="36" t="str">
        <f t="shared" si="4"/>
        <v/>
      </c>
      <c r="U72" s="37"/>
      <c r="V72" s="3"/>
      <c r="W72" s="24"/>
      <c r="X72" s="75" t="str">
        <f t="shared" si="2"/>
        <v>Thi lại</v>
      </c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</row>
    <row r="73" spans="2:39" ht="18.75" customHeight="1">
      <c r="B73" s="25">
        <v>64</v>
      </c>
      <c r="C73" s="26"/>
      <c r="D73" s="27"/>
      <c r="E73" s="28"/>
      <c r="F73" s="29"/>
      <c r="G73" s="26"/>
      <c r="H73" s="30" t="s">
        <v>30</v>
      </c>
      <c r="I73" s="30" t="s">
        <v>30</v>
      </c>
      <c r="J73" s="30" t="s">
        <v>30</v>
      </c>
      <c r="K73" s="30" t="s">
        <v>30</v>
      </c>
      <c r="L73" s="38"/>
      <c r="M73" s="38"/>
      <c r="N73" s="38"/>
      <c r="O73" s="82"/>
      <c r="P73" s="32"/>
      <c r="Q73" s="33">
        <f t="shared" si="3"/>
        <v>0</v>
      </c>
      <c r="R73" s="34" t="str">
        <f t="shared" si="0"/>
        <v>F</v>
      </c>
      <c r="S73" s="35" t="str">
        <f t="shared" si="1"/>
        <v>Kém</v>
      </c>
      <c r="T73" s="36" t="str">
        <f t="shared" si="4"/>
        <v/>
      </c>
      <c r="U73" s="37"/>
      <c r="V73" s="3"/>
      <c r="W73" s="24"/>
      <c r="X73" s="75" t="str">
        <f t="shared" si="2"/>
        <v>Thi lại</v>
      </c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</row>
    <row r="74" spans="2:39" ht="18.75" customHeight="1">
      <c r="B74" s="25">
        <v>65</v>
      </c>
      <c r="C74" s="26"/>
      <c r="D74" s="27"/>
      <c r="E74" s="28"/>
      <c r="F74" s="29"/>
      <c r="G74" s="26"/>
      <c r="H74" s="30" t="s">
        <v>30</v>
      </c>
      <c r="I74" s="30" t="s">
        <v>30</v>
      </c>
      <c r="J74" s="30" t="s">
        <v>30</v>
      </c>
      <c r="K74" s="30" t="s">
        <v>30</v>
      </c>
      <c r="L74" s="38"/>
      <c r="M74" s="38"/>
      <c r="N74" s="38"/>
      <c r="O74" s="82"/>
      <c r="P74" s="32"/>
      <c r="Q74" s="33">
        <f t="shared" si="3"/>
        <v>0</v>
      </c>
      <c r="R74" s="34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35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36" t="str">
        <f t="shared" si="4"/>
        <v/>
      </c>
      <c r="U74" s="37"/>
      <c r="V74" s="3"/>
      <c r="W74" s="24"/>
      <c r="X74" s="75" t="str">
        <f t="shared" si="2"/>
        <v>Thi lại</v>
      </c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</row>
    <row r="75" spans="2:39" ht="18.75" customHeight="1">
      <c r="B75" s="25">
        <v>66</v>
      </c>
      <c r="C75" s="26"/>
      <c r="D75" s="27"/>
      <c r="E75" s="28"/>
      <c r="F75" s="29"/>
      <c r="G75" s="26"/>
      <c r="H75" s="30" t="s">
        <v>30</v>
      </c>
      <c r="I75" s="30" t="s">
        <v>30</v>
      </c>
      <c r="J75" s="30" t="s">
        <v>30</v>
      </c>
      <c r="K75" s="30" t="s">
        <v>30</v>
      </c>
      <c r="L75" s="38"/>
      <c r="M75" s="38"/>
      <c r="N75" s="38"/>
      <c r="O75" s="82"/>
      <c r="P75" s="32"/>
      <c r="Q75" s="33">
        <f t="shared" si="3"/>
        <v>0</v>
      </c>
      <c r="R75" s="34" t="str">
        <f t="shared" si="5"/>
        <v>F</v>
      </c>
      <c r="S75" s="35" t="str">
        <f t="shared" si="6"/>
        <v>Kém</v>
      </c>
      <c r="T75" s="36" t="str">
        <f t="shared" si="4"/>
        <v/>
      </c>
      <c r="U75" s="37"/>
      <c r="V75" s="3"/>
      <c r="W75" s="24"/>
      <c r="X75" s="75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Thi lại</v>
      </c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</row>
    <row r="76" spans="2:39" ht="18.75" customHeight="1">
      <c r="B76" s="25">
        <v>67</v>
      </c>
      <c r="C76" s="26"/>
      <c r="D76" s="27"/>
      <c r="E76" s="28"/>
      <c r="F76" s="29"/>
      <c r="G76" s="26"/>
      <c r="H76" s="30" t="s">
        <v>30</v>
      </c>
      <c r="I76" s="30" t="s">
        <v>30</v>
      </c>
      <c r="J76" s="30" t="s">
        <v>30</v>
      </c>
      <c r="K76" s="30" t="s">
        <v>30</v>
      </c>
      <c r="L76" s="38"/>
      <c r="M76" s="38"/>
      <c r="N76" s="38"/>
      <c r="O76" s="82"/>
      <c r="P76" s="32"/>
      <c r="Q76" s="33">
        <f t="shared" ref="Q76:Q99" si="8">ROUND(SUMPRODUCT(H76:P76,$H$9:$P$9)/100,1)</f>
        <v>0</v>
      </c>
      <c r="R76" s="34" t="str">
        <f t="shared" si="5"/>
        <v>F</v>
      </c>
      <c r="S76" s="35" t="str">
        <f t="shared" si="6"/>
        <v>Kém</v>
      </c>
      <c r="T76" s="36" t="str">
        <f t="shared" ref="T76:T99" si="9">+IF(OR($H76=0,$I76=0,$J76=0,$K76=0),"Không đủ ĐKDT","")</f>
        <v/>
      </c>
      <c r="U76" s="37"/>
      <c r="V76" s="3"/>
      <c r="W76" s="24"/>
      <c r="X76" s="75" t="str">
        <f t="shared" si="7"/>
        <v>Thi lại</v>
      </c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</row>
    <row r="77" spans="2:39" ht="18.75" customHeight="1">
      <c r="B77" s="25">
        <v>68</v>
      </c>
      <c r="C77" s="26"/>
      <c r="D77" s="27"/>
      <c r="E77" s="28"/>
      <c r="F77" s="29"/>
      <c r="G77" s="26"/>
      <c r="H77" s="30" t="s">
        <v>30</v>
      </c>
      <c r="I77" s="30" t="s">
        <v>30</v>
      </c>
      <c r="J77" s="30" t="s">
        <v>30</v>
      </c>
      <c r="K77" s="30" t="s">
        <v>30</v>
      </c>
      <c r="L77" s="38"/>
      <c r="M77" s="38"/>
      <c r="N77" s="38"/>
      <c r="O77" s="82"/>
      <c r="P77" s="32"/>
      <c r="Q77" s="33">
        <f t="shared" si="8"/>
        <v>0</v>
      </c>
      <c r="R77" s="34" t="str">
        <f t="shared" si="5"/>
        <v>F</v>
      </c>
      <c r="S77" s="35" t="str">
        <f t="shared" si="6"/>
        <v>Kém</v>
      </c>
      <c r="T77" s="36" t="str">
        <f t="shared" si="9"/>
        <v/>
      </c>
      <c r="U77" s="37"/>
      <c r="V77" s="3"/>
      <c r="W77" s="24"/>
      <c r="X77" s="75" t="str">
        <f t="shared" si="7"/>
        <v>Thi lại</v>
      </c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</row>
    <row r="78" spans="2:39" ht="18.75" customHeight="1">
      <c r="B78" s="25">
        <v>69</v>
      </c>
      <c r="C78" s="26"/>
      <c r="D78" s="27"/>
      <c r="E78" s="28"/>
      <c r="F78" s="29"/>
      <c r="G78" s="26"/>
      <c r="H78" s="30" t="s">
        <v>30</v>
      </c>
      <c r="I78" s="30" t="s">
        <v>30</v>
      </c>
      <c r="J78" s="30" t="s">
        <v>30</v>
      </c>
      <c r="K78" s="30" t="s">
        <v>30</v>
      </c>
      <c r="L78" s="38"/>
      <c r="M78" s="38"/>
      <c r="N78" s="38"/>
      <c r="O78" s="82"/>
      <c r="P78" s="32"/>
      <c r="Q78" s="33">
        <f t="shared" si="8"/>
        <v>0</v>
      </c>
      <c r="R78" s="34" t="str">
        <f t="shared" si="5"/>
        <v>F</v>
      </c>
      <c r="S78" s="35" t="str">
        <f t="shared" si="6"/>
        <v>Kém</v>
      </c>
      <c r="T78" s="36" t="str">
        <f t="shared" si="9"/>
        <v/>
      </c>
      <c r="U78" s="37"/>
      <c r="V78" s="3"/>
      <c r="W78" s="24"/>
      <c r="X78" s="75" t="str">
        <f t="shared" si="7"/>
        <v>Thi lại</v>
      </c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</row>
    <row r="79" spans="2:39" ht="18.75" customHeight="1">
      <c r="B79" s="25">
        <v>70</v>
      </c>
      <c r="C79" s="26"/>
      <c r="D79" s="27"/>
      <c r="E79" s="28"/>
      <c r="F79" s="29"/>
      <c r="G79" s="26"/>
      <c r="H79" s="30" t="s">
        <v>30</v>
      </c>
      <c r="I79" s="30" t="s">
        <v>30</v>
      </c>
      <c r="J79" s="30" t="s">
        <v>30</v>
      </c>
      <c r="K79" s="30" t="s">
        <v>30</v>
      </c>
      <c r="L79" s="38"/>
      <c r="M79" s="38"/>
      <c r="N79" s="38"/>
      <c r="O79" s="82"/>
      <c r="P79" s="32"/>
      <c r="Q79" s="33">
        <f t="shared" si="8"/>
        <v>0</v>
      </c>
      <c r="R79" s="34" t="str">
        <f t="shared" si="5"/>
        <v>F</v>
      </c>
      <c r="S79" s="35" t="str">
        <f t="shared" si="6"/>
        <v>Kém</v>
      </c>
      <c r="T79" s="36" t="str">
        <f t="shared" si="9"/>
        <v/>
      </c>
      <c r="U79" s="37"/>
      <c r="V79" s="3"/>
      <c r="W79" s="24"/>
      <c r="X79" s="75" t="str">
        <f t="shared" si="7"/>
        <v>Thi lại</v>
      </c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</row>
    <row r="80" spans="2:39" ht="18.75" customHeight="1">
      <c r="B80" s="25">
        <v>71</v>
      </c>
      <c r="C80" s="26"/>
      <c r="D80" s="27"/>
      <c r="E80" s="28"/>
      <c r="F80" s="29"/>
      <c r="G80" s="26"/>
      <c r="H80" s="30" t="s">
        <v>30</v>
      </c>
      <c r="I80" s="30" t="s">
        <v>30</v>
      </c>
      <c r="J80" s="30" t="s">
        <v>30</v>
      </c>
      <c r="K80" s="30" t="s">
        <v>30</v>
      </c>
      <c r="L80" s="38"/>
      <c r="M80" s="38"/>
      <c r="N80" s="38"/>
      <c r="O80" s="82"/>
      <c r="P80" s="32"/>
      <c r="Q80" s="33">
        <f t="shared" si="8"/>
        <v>0</v>
      </c>
      <c r="R80" s="34" t="str">
        <f t="shared" si="5"/>
        <v>F</v>
      </c>
      <c r="S80" s="35" t="str">
        <f t="shared" si="6"/>
        <v>Kém</v>
      </c>
      <c r="T80" s="36" t="str">
        <f t="shared" si="9"/>
        <v/>
      </c>
      <c r="U80" s="37"/>
      <c r="V80" s="3"/>
      <c r="W80" s="24"/>
      <c r="X80" s="75" t="str">
        <f t="shared" si="7"/>
        <v>Thi lại</v>
      </c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</row>
    <row r="81" spans="2:39" ht="18.75" customHeight="1">
      <c r="B81" s="25">
        <v>72</v>
      </c>
      <c r="C81" s="26"/>
      <c r="D81" s="27"/>
      <c r="E81" s="28"/>
      <c r="F81" s="29"/>
      <c r="G81" s="26"/>
      <c r="H81" s="30" t="s">
        <v>30</v>
      </c>
      <c r="I81" s="30" t="s">
        <v>30</v>
      </c>
      <c r="J81" s="30" t="s">
        <v>30</v>
      </c>
      <c r="K81" s="30" t="s">
        <v>30</v>
      </c>
      <c r="L81" s="38"/>
      <c r="M81" s="38"/>
      <c r="N81" s="38"/>
      <c r="O81" s="82"/>
      <c r="P81" s="32"/>
      <c r="Q81" s="33">
        <f t="shared" si="8"/>
        <v>0</v>
      </c>
      <c r="R81" s="34" t="str">
        <f t="shared" si="5"/>
        <v>F</v>
      </c>
      <c r="S81" s="35" t="str">
        <f t="shared" si="6"/>
        <v>Kém</v>
      </c>
      <c r="T81" s="36" t="str">
        <f t="shared" si="9"/>
        <v/>
      </c>
      <c r="U81" s="37"/>
      <c r="V81" s="3"/>
      <c r="W81" s="24"/>
      <c r="X81" s="75" t="str">
        <f t="shared" si="7"/>
        <v>Thi lại</v>
      </c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</row>
    <row r="82" spans="2:39" ht="18.75" customHeight="1">
      <c r="B82" s="25">
        <v>73</v>
      </c>
      <c r="C82" s="26"/>
      <c r="D82" s="27"/>
      <c r="E82" s="28"/>
      <c r="F82" s="29"/>
      <c r="G82" s="26"/>
      <c r="H82" s="30" t="s">
        <v>30</v>
      </c>
      <c r="I82" s="30" t="s">
        <v>30</v>
      </c>
      <c r="J82" s="30" t="s">
        <v>30</v>
      </c>
      <c r="K82" s="30" t="s">
        <v>30</v>
      </c>
      <c r="L82" s="38"/>
      <c r="M82" s="38"/>
      <c r="N82" s="38"/>
      <c r="O82" s="82"/>
      <c r="P82" s="32"/>
      <c r="Q82" s="33">
        <f t="shared" si="8"/>
        <v>0</v>
      </c>
      <c r="R82" s="34" t="str">
        <f t="shared" si="5"/>
        <v>F</v>
      </c>
      <c r="S82" s="35" t="str">
        <f t="shared" si="6"/>
        <v>Kém</v>
      </c>
      <c r="T82" s="36" t="str">
        <f t="shared" si="9"/>
        <v/>
      </c>
      <c r="U82" s="37"/>
      <c r="V82" s="3"/>
      <c r="W82" s="24"/>
      <c r="X82" s="75" t="str">
        <f t="shared" si="7"/>
        <v>Thi lại</v>
      </c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</row>
    <row r="83" spans="2:39" ht="18.75" customHeight="1">
      <c r="B83" s="25">
        <v>74</v>
      </c>
      <c r="C83" s="26"/>
      <c r="D83" s="27"/>
      <c r="E83" s="28"/>
      <c r="F83" s="29"/>
      <c r="G83" s="26"/>
      <c r="H83" s="30" t="s">
        <v>30</v>
      </c>
      <c r="I83" s="30" t="s">
        <v>30</v>
      </c>
      <c r="J83" s="30" t="s">
        <v>30</v>
      </c>
      <c r="K83" s="30" t="s">
        <v>30</v>
      </c>
      <c r="L83" s="38"/>
      <c r="M83" s="38"/>
      <c r="N83" s="38"/>
      <c r="O83" s="82"/>
      <c r="P83" s="32"/>
      <c r="Q83" s="33">
        <f t="shared" si="8"/>
        <v>0</v>
      </c>
      <c r="R83" s="34" t="str">
        <f t="shared" si="5"/>
        <v>F</v>
      </c>
      <c r="S83" s="35" t="str">
        <f t="shared" si="6"/>
        <v>Kém</v>
      </c>
      <c r="T83" s="36" t="str">
        <f t="shared" si="9"/>
        <v/>
      </c>
      <c r="U83" s="37"/>
      <c r="V83" s="3"/>
      <c r="W83" s="24"/>
      <c r="X83" s="75" t="str">
        <f t="shared" si="7"/>
        <v>Thi lại</v>
      </c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</row>
    <row r="84" spans="2:39" ht="18.75" customHeight="1">
      <c r="B84" s="25">
        <v>75</v>
      </c>
      <c r="C84" s="26"/>
      <c r="D84" s="27"/>
      <c r="E84" s="28"/>
      <c r="F84" s="29"/>
      <c r="G84" s="26"/>
      <c r="H84" s="30" t="s">
        <v>30</v>
      </c>
      <c r="I84" s="30" t="s">
        <v>30</v>
      </c>
      <c r="J84" s="30" t="s">
        <v>30</v>
      </c>
      <c r="K84" s="30" t="s">
        <v>30</v>
      </c>
      <c r="L84" s="38"/>
      <c r="M84" s="38"/>
      <c r="N84" s="38"/>
      <c r="O84" s="82"/>
      <c r="P84" s="32"/>
      <c r="Q84" s="33">
        <f t="shared" si="8"/>
        <v>0</v>
      </c>
      <c r="R84" s="34" t="str">
        <f t="shared" si="5"/>
        <v>F</v>
      </c>
      <c r="S84" s="35" t="str">
        <f t="shared" si="6"/>
        <v>Kém</v>
      </c>
      <c r="T84" s="36" t="str">
        <f t="shared" si="9"/>
        <v/>
      </c>
      <c r="U84" s="37"/>
      <c r="V84" s="3"/>
      <c r="W84" s="24"/>
      <c r="X84" s="75" t="str">
        <f t="shared" si="7"/>
        <v>Thi lại</v>
      </c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</row>
    <row r="85" spans="2:39" ht="18.75" customHeight="1">
      <c r="B85" s="25">
        <v>76</v>
      </c>
      <c r="C85" s="26"/>
      <c r="D85" s="27"/>
      <c r="E85" s="28"/>
      <c r="F85" s="29"/>
      <c r="G85" s="26"/>
      <c r="H85" s="30" t="s">
        <v>30</v>
      </c>
      <c r="I85" s="30" t="s">
        <v>30</v>
      </c>
      <c r="J85" s="30" t="s">
        <v>30</v>
      </c>
      <c r="K85" s="30" t="s">
        <v>30</v>
      </c>
      <c r="L85" s="38"/>
      <c r="M85" s="38"/>
      <c r="N85" s="38"/>
      <c r="O85" s="82"/>
      <c r="P85" s="32"/>
      <c r="Q85" s="33">
        <f t="shared" si="8"/>
        <v>0</v>
      </c>
      <c r="R85" s="34" t="str">
        <f t="shared" si="5"/>
        <v>F</v>
      </c>
      <c r="S85" s="35" t="str">
        <f t="shared" si="6"/>
        <v>Kém</v>
      </c>
      <c r="T85" s="36" t="str">
        <f t="shared" si="9"/>
        <v/>
      </c>
      <c r="U85" s="37"/>
      <c r="V85" s="3"/>
      <c r="W85" s="24"/>
      <c r="X85" s="75" t="str">
        <f t="shared" si="7"/>
        <v>Thi lại</v>
      </c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</row>
    <row r="86" spans="2:39" ht="18.75" customHeight="1">
      <c r="B86" s="25">
        <v>77</v>
      </c>
      <c r="C86" s="26"/>
      <c r="D86" s="27"/>
      <c r="E86" s="28"/>
      <c r="F86" s="29"/>
      <c r="G86" s="26"/>
      <c r="H86" s="30" t="s">
        <v>30</v>
      </c>
      <c r="I86" s="30" t="s">
        <v>30</v>
      </c>
      <c r="J86" s="30" t="s">
        <v>30</v>
      </c>
      <c r="K86" s="30" t="s">
        <v>30</v>
      </c>
      <c r="L86" s="38"/>
      <c r="M86" s="38"/>
      <c r="N86" s="38"/>
      <c r="O86" s="82"/>
      <c r="P86" s="32"/>
      <c r="Q86" s="33">
        <f t="shared" si="8"/>
        <v>0</v>
      </c>
      <c r="R86" s="34" t="str">
        <f t="shared" si="5"/>
        <v>F</v>
      </c>
      <c r="S86" s="35" t="str">
        <f t="shared" si="6"/>
        <v>Kém</v>
      </c>
      <c r="T86" s="36" t="str">
        <f t="shared" si="9"/>
        <v/>
      </c>
      <c r="U86" s="37"/>
      <c r="V86" s="3"/>
      <c r="W86" s="24"/>
      <c r="X86" s="75" t="str">
        <f t="shared" si="7"/>
        <v>Thi lại</v>
      </c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</row>
    <row r="87" spans="2:39" ht="18.75" customHeight="1">
      <c r="B87" s="25">
        <v>78</v>
      </c>
      <c r="C87" s="26"/>
      <c r="D87" s="27"/>
      <c r="E87" s="28"/>
      <c r="F87" s="29"/>
      <c r="G87" s="26"/>
      <c r="H87" s="30" t="s">
        <v>30</v>
      </c>
      <c r="I87" s="30" t="s">
        <v>30</v>
      </c>
      <c r="J87" s="30" t="s">
        <v>30</v>
      </c>
      <c r="K87" s="30" t="s">
        <v>30</v>
      </c>
      <c r="L87" s="38"/>
      <c r="M87" s="38"/>
      <c r="N87" s="38"/>
      <c r="O87" s="82"/>
      <c r="P87" s="32"/>
      <c r="Q87" s="33">
        <f t="shared" si="8"/>
        <v>0</v>
      </c>
      <c r="R87" s="34" t="str">
        <f t="shared" si="5"/>
        <v>F</v>
      </c>
      <c r="S87" s="35" t="str">
        <f t="shared" si="6"/>
        <v>Kém</v>
      </c>
      <c r="T87" s="36" t="str">
        <f t="shared" si="9"/>
        <v/>
      </c>
      <c r="U87" s="37"/>
      <c r="V87" s="3"/>
      <c r="W87" s="24"/>
      <c r="X87" s="75" t="str">
        <f t="shared" si="7"/>
        <v>Thi lại</v>
      </c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</row>
    <row r="88" spans="2:39" ht="18.75" customHeight="1">
      <c r="B88" s="25">
        <v>79</v>
      </c>
      <c r="C88" s="26"/>
      <c r="D88" s="27"/>
      <c r="E88" s="28"/>
      <c r="F88" s="29"/>
      <c r="G88" s="26"/>
      <c r="H88" s="30" t="s">
        <v>30</v>
      </c>
      <c r="I88" s="30" t="s">
        <v>30</v>
      </c>
      <c r="J88" s="30" t="s">
        <v>30</v>
      </c>
      <c r="K88" s="30" t="s">
        <v>30</v>
      </c>
      <c r="L88" s="38"/>
      <c r="M88" s="38"/>
      <c r="N88" s="38"/>
      <c r="O88" s="82"/>
      <c r="P88" s="32"/>
      <c r="Q88" s="33">
        <f t="shared" si="8"/>
        <v>0</v>
      </c>
      <c r="R88" s="34" t="str">
        <f t="shared" si="5"/>
        <v>F</v>
      </c>
      <c r="S88" s="35" t="str">
        <f t="shared" si="6"/>
        <v>Kém</v>
      </c>
      <c r="T88" s="36" t="str">
        <f t="shared" si="9"/>
        <v/>
      </c>
      <c r="U88" s="37"/>
      <c r="V88" s="3"/>
      <c r="W88" s="24"/>
      <c r="X88" s="75" t="str">
        <f t="shared" si="7"/>
        <v>Thi lại</v>
      </c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</row>
    <row r="89" spans="2:39" ht="18.75" customHeight="1">
      <c r="B89" s="25">
        <v>80</v>
      </c>
      <c r="C89" s="26"/>
      <c r="D89" s="27"/>
      <c r="E89" s="28"/>
      <c r="F89" s="29"/>
      <c r="G89" s="26"/>
      <c r="H89" s="30" t="s">
        <v>30</v>
      </c>
      <c r="I89" s="30" t="s">
        <v>30</v>
      </c>
      <c r="J89" s="30" t="s">
        <v>30</v>
      </c>
      <c r="K89" s="30" t="s">
        <v>30</v>
      </c>
      <c r="L89" s="38"/>
      <c r="M89" s="38"/>
      <c r="N89" s="38"/>
      <c r="O89" s="82"/>
      <c r="P89" s="32"/>
      <c r="Q89" s="33">
        <f t="shared" si="8"/>
        <v>0</v>
      </c>
      <c r="R89" s="34" t="str">
        <f t="shared" si="5"/>
        <v>F</v>
      </c>
      <c r="S89" s="35" t="str">
        <f t="shared" si="6"/>
        <v>Kém</v>
      </c>
      <c r="T89" s="36" t="str">
        <f t="shared" si="9"/>
        <v/>
      </c>
      <c r="U89" s="37"/>
      <c r="V89" s="3"/>
      <c r="W89" s="24"/>
      <c r="X89" s="75" t="str">
        <f t="shared" si="7"/>
        <v>Thi lại</v>
      </c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</row>
    <row r="90" spans="2:39" ht="18.75" customHeight="1">
      <c r="B90" s="25">
        <v>81</v>
      </c>
      <c r="C90" s="26"/>
      <c r="D90" s="27"/>
      <c r="E90" s="28"/>
      <c r="F90" s="29"/>
      <c r="G90" s="26"/>
      <c r="H90" s="30" t="s">
        <v>30</v>
      </c>
      <c r="I90" s="30" t="s">
        <v>30</v>
      </c>
      <c r="J90" s="30" t="s">
        <v>30</v>
      </c>
      <c r="K90" s="30" t="s">
        <v>30</v>
      </c>
      <c r="L90" s="38"/>
      <c r="M90" s="38"/>
      <c r="N90" s="38"/>
      <c r="O90" s="82"/>
      <c r="P90" s="32"/>
      <c r="Q90" s="33">
        <f t="shared" si="8"/>
        <v>0</v>
      </c>
      <c r="R90" s="34" t="str">
        <f t="shared" si="5"/>
        <v>F</v>
      </c>
      <c r="S90" s="35" t="str">
        <f t="shared" si="6"/>
        <v>Kém</v>
      </c>
      <c r="T90" s="36" t="str">
        <f t="shared" si="9"/>
        <v/>
      </c>
      <c r="U90" s="37"/>
      <c r="V90" s="3"/>
      <c r="W90" s="24"/>
      <c r="X90" s="75" t="str">
        <f t="shared" si="7"/>
        <v>Thi lại</v>
      </c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</row>
    <row r="91" spans="2:39" ht="18.75" customHeight="1">
      <c r="B91" s="25">
        <v>82</v>
      </c>
      <c r="C91" s="26"/>
      <c r="D91" s="27"/>
      <c r="E91" s="28"/>
      <c r="F91" s="29"/>
      <c r="G91" s="26"/>
      <c r="H91" s="30" t="s">
        <v>30</v>
      </c>
      <c r="I91" s="30" t="s">
        <v>30</v>
      </c>
      <c r="J91" s="30" t="s">
        <v>30</v>
      </c>
      <c r="K91" s="30" t="s">
        <v>30</v>
      </c>
      <c r="L91" s="38"/>
      <c r="M91" s="38"/>
      <c r="N91" s="38"/>
      <c r="O91" s="82"/>
      <c r="P91" s="32"/>
      <c r="Q91" s="33">
        <f t="shared" si="8"/>
        <v>0</v>
      </c>
      <c r="R91" s="34" t="str">
        <f t="shared" si="5"/>
        <v>F</v>
      </c>
      <c r="S91" s="35" t="str">
        <f t="shared" si="6"/>
        <v>Kém</v>
      </c>
      <c r="T91" s="36" t="str">
        <f t="shared" si="9"/>
        <v/>
      </c>
      <c r="U91" s="37"/>
      <c r="V91" s="3"/>
      <c r="W91" s="24"/>
      <c r="X91" s="75" t="str">
        <f t="shared" si="7"/>
        <v>Thi lại</v>
      </c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</row>
    <row r="92" spans="2:39" ht="18.75" customHeight="1">
      <c r="B92" s="25">
        <v>83</v>
      </c>
      <c r="C92" s="26"/>
      <c r="D92" s="27"/>
      <c r="E92" s="28"/>
      <c r="F92" s="29"/>
      <c r="G92" s="26"/>
      <c r="H92" s="30" t="s">
        <v>30</v>
      </c>
      <c r="I92" s="30" t="s">
        <v>30</v>
      </c>
      <c r="J92" s="30" t="s">
        <v>30</v>
      </c>
      <c r="K92" s="30" t="s">
        <v>30</v>
      </c>
      <c r="L92" s="38"/>
      <c r="M92" s="38"/>
      <c r="N92" s="38"/>
      <c r="O92" s="82"/>
      <c r="P92" s="32"/>
      <c r="Q92" s="33">
        <f t="shared" si="8"/>
        <v>0</v>
      </c>
      <c r="R92" s="34" t="str">
        <f t="shared" si="5"/>
        <v>F</v>
      </c>
      <c r="S92" s="35" t="str">
        <f t="shared" si="6"/>
        <v>Kém</v>
      </c>
      <c r="T92" s="36" t="str">
        <f t="shared" si="9"/>
        <v/>
      </c>
      <c r="U92" s="37"/>
      <c r="V92" s="3"/>
      <c r="W92" s="24"/>
      <c r="X92" s="75" t="str">
        <f t="shared" si="7"/>
        <v>Thi lại</v>
      </c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</row>
    <row r="93" spans="2:39" ht="18.75" customHeight="1">
      <c r="B93" s="25">
        <v>84</v>
      </c>
      <c r="C93" s="26"/>
      <c r="D93" s="27"/>
      <c r="E93" s="28"/>
      <c r="F93" s="29"/>
      <c r="G93" s="26"/>
      <c r="H93" s="30" t="s">
        <v>30</v>
      </c>
      <c r="I93" s="30" t="s">
        <v>30</v>
      </c>
      <c r="J93" s="30" t="s">
        <v>30</v>
      </c>
      <c r="K93" s="30" t="s">
        <v>30</v>
      </c>
      <c r="L93" s="38"/>
      <c r="M93" s="38"/>
      <c r="N93" s="38"/>
      <c r="O93" s="82"/>
      <c r="P93" s="32"/>
      <c r="Q93" s="33">
        <f t="shared" si="8"/>
        <v>0</v>
      </c>
      <c r="R93" s="34" t="str">
        <f t="shared" si="5"/>
        <v>F</v>
      </c>
      <c r="S93" s="35" t="str">
        <f t="shared" si="6"/>
        <v>Kém</v>
      </c>
      <c r="T93" s="36" t="str">
        <f t="shared" si="9"/>
        <v/>
      </c>
      <c r="U93" s="37"/>
      <c r="V93" s="3"/>
      <c r="W93" s="24"/>
      <c r="X93" s="75" t="str">
        <f t="shared" si="7"/>
        <v>Thi lại</v>
      </c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</row>
    <row r="94" spans="2:39" ht="18.75" customHeight="1">
      <c r="B94" s="25">
        <v>85</v>
      </c>
      <c r="C94" s="26"/>
      <c r="D94" s="27"/>
      <c r="E94" s="28"/>
      <c r="F94" s="29"/>
      <c r="G94" s="26"/>
      <c r="H94" s="30" t="s">
        <v>30</v>
      </c>
      <c r="I94" s="30" t="s">
        <v>30</v>
      </c>
      <c r="J94" s="30" t="s">
        <v>30</v>
      </c>
      <c r="K94" s="30" t="s">
        <v>30</v>
      </c>
      <c r="L94" s="38"/>
      <c r="M94" s="38"/>
      <c r="N94" s="38"/>
      <c r="O94" s="82"/>
      <c r="P94" s="32"/>
      <c r="Q94" s="33">
        <f t="shared" si="8"/>
        <v>0</v>
      </c>
      <c r="R94" s="34" t="str">
        <f t="shared" si="5"/>
        <v>F</v>
      </c>
      <c r="S94" s="35" t="str">
        <f t="shared" si="6"/>
        <v>Kém</v>
      </c>
      <c r="T94" s="36" t="str">
        <f t="shared" si="9"/>
        <v/>
      </c>
      <c r="U94" s="37"/>
      <c r="V94" s="3"/>
      <c r="W94" s="24"/>
      <c r="X94" s="75" t="str">
        <f t="shared" si="7"/>
        <v>Thi lại</v>
      </c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</row>
    <row r="95" spans="2:39" ht="18.75" customHeight="1">
      <c r="B95" s="25">
        <v>86</v>
      </c>
      <c r="C95" s="26"/>
      <c r="D95" s="27"/>
      <c r="E95" s="28"/>
      <c r="F95" s="29"/>
      <c r="G95" s="26"/>
      <c r="H95" s="30" t="s">
        <v>30</v>
      </c>
      <c r="I95" s="30" t="s">
        <v>30</v>
      </c>
      <c r="J95" s="30" t="s">
        <v>30</v>
      </c>
      <c r="K95" s="30" t="s">
        <v>30</v>
      </c>
      <c r="L95" s="38"/>
      <c r="M95" s="38"/>
      <c r="N95" s="38"/>
      <c r="O95" s="82"/>
      <c r="P95" s="32"/>
      <c r="Q95" s="33">
        <f t="shared" si="8"/>
        <v>0</v>
      </c>
      <c r="R95" s="34" t="str">
        <f t="shared" si="5"/>
        <v>F</v>
      </c>
      <c r="S95" s="35" t="str">
        <f t="shared" si="6"/>
        <v>Kém</v>
      </c>
      <c r="T95" s="36" t="str">
        <f t="shared" si="9"/>
        <v/>
      </c>
      <c r="U95" s="37"/>
      <c r="V95" s="3"/>
      <c r="W95" s="24"/>
      <c r="X95" s="75" t="str">
        <f t="shared" si="7"/>
        <v>Thi lại</v>
      </c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</row>
    <row r="96" spans="2:39" ht="18.75" customHeight="1">
      <c r="B96" s="25">
        <v>87</v>
      </c>
      <c r="C96" s="26"/>
      <c r="D96" s="27"/>
      <c r="E96" s="28"/>
      <c r="F96" s="29"/>
      <c r="G96" s="26"/>
      <c r="H96" s="30" t="s">
        <v>30</v>
      </c>
      <c r="I96" s="30" t="s">
        <v>30</v>
      </c>
      <c r="J96" s="30" t="s">
        <v>30</v>
      </c>
      <c r="K96" s="30" t="s">
        <v>30</v>
      </c>
      <c r="L96" s="38"/>
      <c r="M96" s="38"/>
      <c r="N96" s="38"/>
      <c r="O96" s="82"/>
      <c r="P96" s="32"/>
      <c r="Q96" s="33">
        <f t="shared" si="8"/>
        <v>0</v>
      </c>
      <c r="R96" s="34" t="str">
        <f t="shared" si="5"/>
        <v>F</v>
      </c>
      <c r="S96" s="35" t="str">
        <f t="shared" si="6"/>
        <v>Kém</v>
      </c>
      <c r="T96" s="36" t="str">
        <f t="shared" si="9"/>
        <v/>
      </c>
      <c r="U96" s="37"/>
      <c r="V96" s="3"/>
      <c r="W96" s="24"/>
      <c r="X96" s="75" t="str">
        <f t="shared" si="7"/>
        <v>Thi lại</v>
      </c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</row>
    <row r="97" spans="1:39" ht="18.75" customHeight="1">
      <c r="B97" s="25">
        <v>88</v>
      </c>
      <c r="C97" s="26"/>
      <c r="D97" s="27"/>
      <c r="E97" s="28"/>
      <c r="F97" s="29"/>
      <c r="G97" s="26"/>
      <c r="H97" s="30" t="s">
        <v>30</v>
      </c>
      <c r="I97" s="30" t="s">
        <v>30</v>
      </c>
      <c r="J97" s="30" t="s">
        <v>30</v>
      </c>
      <c r="K97" s="30" t="s">
        <v>30</v>
      </c>
      <c r="L97" s="38"/>
      <c r="M97" s="38"/>
      <c r="N97" s="38"/>
      <c r="O97" s="82"/>
      <c r="P97" s="32"/>
      <c r="Q97" s="33">
        <f t="shared" si="8"/>
        <v>0</v>
      </c>
      <c r="R97" s="34" t="str">
        <f t="shared" si="5"/>
        <v>F</v>
      </c>
      <c r="S97" s="35" t="str">
        <f t="shared" si="6"/>
        <v>Kém</v>
      </c>
      <c r="T97" s="36" t="str">
        <f t="shared" si="9"/>
        <v/>
      </c>
      <c r="U97" s="37"/>
      <c r="V97" s="3"/>
      <c r="W97" s="24"/>
      <c r="X97" s="75" t="str">
        <f t="shared" si="7"/>
        <v>Thi lại</v>
      </c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</row>
    <row r="98" spans="1:39" ht="18.75" customHeight="1">
      <c r="B98" s="25">
        <v>89</v>
      </c>
      <c r="C98" s="26"/>
      <c r="D98" s="27"/>
      <c r="E98" s="28"/>
      <c r="F98" s="29"/>
      <c r="G98" s="26"/>
      <c r="H98" s="30" t="s">
        <v>30</v>
      </c>
      <c r="I98" s="30" t="s">
        <v>30</v>
      </c>
      <c r="J98" s="30" t="s">
        <v>30</v>
      </c>
      <c r="K98" s="30" t="s">
        <v>30</v>
      </c>
      <c r="L98" s="38"/>
      <c r="M98" s="38"/>
      <c r="N98" s="38"/>
      <c r="O98" s="82"/>
      <c r="P98" s="32"/>
      <c r="Q98" s="33">
        <f t="shared" si="8"/>
        <v>0</v>
      </c>
      <c r="R98" s="34" t="str">
        <f t="shared" si="5"/>
        <v>F</v>
      </c>
      <c r="S98" s="35" t="str">
        <f t="shared" si="6"/>
        <v>Kém</v>
      </c>
      <c r="T98" s="36" t="str">
        <f t="shared" si="9"/>
        <v/>
      </c>
      <c r="U98" s="37"/>
      <c r="V98" s="3"/>
      <c r="W98" s="24"/>
      <c r="X98" s="75" t="str">
        <f t="shared" si="7"/>
        <v>Thi lại</v>
      </c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</row>
    <row r="99" spans="1:39" ht="18.75" customHeight="1">
      <c r="B99" s="25">
        <v>90</v>
      </c>
      <c r="C99" s="26"/>
      <c r="D99" s="27"/>
      <c r="E99" s="28"/>
      <c r="F99" s="29"/>
      <c r="G99" s="26"/>
      <c r="H99" s="30" t="s">
        <v>30</v>
      </c>
      <c r="I99" s="30" t="s">
        <v>30</v>
      </c>
      <c r="J99" s="30" t="s">
        <v>30</v>
      </c>
      <c r="K99" s="30" t="s">
        <v>30</v>
      </c>
      <c r="L99" s="38"/>
      <c r="M99" s="38"/>
      <c r="N99" s="38"/>
      <c r="O99" s="82"/>
      <c r="P99" s="32"/>
      <c r="Q99" s="33">
        <f t="shared" si="8"/>
        <v>0</v>
      </c>
      <c r="R99" s="34" t="str">
        <f t="shared" si="5"/>
        <v>F</v>
      </c>
      <c r="S99" s="35" t="str">
        <f t="shared" si="6"/>
        <v>Kém</v>
      </c>
      <c r="T99" s="36" t="str">
        <f t="shared" si="9"/>
        <v/>
      </c>
      <c r="U99" s="37"/>
      <c r="V99" s="3"/>
      <c r="W99" s="24"/>
      <c r="X99" s="75" t="str">
        <f t="shared" si="7"/>
        <v>Thi lại</v>
      </c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</row>
    <row r="100" spans="1:39" ht="9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3"/>
    </row>
    <row r="101" spans="1:39" ht="16.5" hidden="1">
      <c r="A101" s="2"/>
      <c r="B101" s="123" t="s">
        <v>31</v>
      </c>
      <c r="C101" s="123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3"/>
    </row>
    <row r="102" spans="1:39" ht="16.5" hidden="1" customHeight="1">
      <c r="A102" s="2"/>
      <c r="B102" s="45" t="s">
        <v>32</v>
      </c>
      <c r="C102" s="45"/>
      <c r="D102" s="46">
        <f>+$AA$8</f>
        <v>90</v>
      </c>
      <c r="E102" s="47" t="s">
        <v>33</v>
      </c>
      <c r="F102" s="124" t="s">
        <v>34</v>
      </c>
      <c r="G102" s="124"/>
      <c r="H102" s="124"/>
      <c r="I102" s="124"/>
      <c r="J102" s="124"/>
      <c r="K102" s="124"/>
      <c r="L102" s="124"/>
      <c r="M102" s="124"/>
      <c r="N102" s="124"/>
      <c r="O102" s="124"/>
      <c r="P102" s="48">
        <f>$AA$8 -COUNTIF($T$9:$T$289,"Vắng") -COUNTIF($T$9:$T$289,"Vắng có phép") - COUNTIF($T$9:$T$289,"Đình chỉ thi") - COUNTIF($T$9:$T$289,"Không đủ ĐKDT")</f>
        <v>90</v>
      </c>
      <c r="Q102" s="48"/>
      <c r="R102" s="48"/>
      <c r="S102" s="49"/>
      <c r="T102" s="50" t="s">
        <v>33</v>
      </c>
      <c r="U102" s="49"/>
      <c r="V102" s="3"/>
    </row>
    <row r="103" spans="1:39" ht="16.5" hidden="1" customHeight="1">
      <c r="A103" s="2"/>
      <c r="B103" s="45" t="s">
        <v>35</v>
      </c>
      <c r="C103" s="45"/>
      <c r="D103" s="46">
        <f>+$AL$8</f>
        <v>0</v>
      </c>
      <c r="E103" s="47" t="s">
        <v>33</v>
      </c>
      <c r="F103" s="124" t="s">
        <v>36</v>
      </c>
      <c r="G103" s="124"/>
      <c r="H103" s="124"/>
      <c r="I103" s="124"/>
      <c r="J103" s="124"/>
      <c r="K103" s="124"/>
      <c r="L103" s="124"/>
      <c r="M103" s="124"/>
      <c r="N103" s="124"/>
      <c r="O103" s="124"/>
      <c r="P103" s="51">
        <f>COUNTIF($T$9:$T$165,"Vắng")</f>
        <v>0</v>
      </c>
      <c r="Q103" s="51"/>
      <c r="R103" s="51"/>
      <c r="S103" s="52"/>
      <c r="T103" s="50" t="s">
        <v>33</v>
      </c>
      <c r="U103" s="52"/>
      <c r="V103" s="3"/>
    </row>
    <row r="104" spans="1:39" ht="16.5" hidden="1" customHeight="1">
      <c r="A104" s="2"/>
      <c r="B104" s="45" t="s">
        <v>51</v>
      </c>
      <c r="C104" s="45"/>
      <c r="D104" s="61">
        <f>COUNTIF(X10:X99,"Học lại")</f>
        <v>60</v>
      </c>
      <c r="E104" s="47" t="s">
        <v>33</v>
      </c>
      <c r="F104" s="124" t="s">
        <v>52</v>
      </c>
      <c r="G104" s="124"/>
      <c r="H104" s="124"/>
      <c r="I104" s="124"/>
      <c r="J104" s="124"/>
      <c r="K104" s="124"/>
      <c r="L104" s="124"/>
      <c r="M104" s="124"/>
      <c r="N104" s="124"/>
      <c r="O104" s="124"/>
      <c r="P104" s="48">
        <f>COUNTIF($T$9:$T$165,"Vắng có phép")</f>
        <v>0</v>
      </c>
      <c r="Q104" s="48"/>
      <c r="R104" s="48"/>
      <c r="S104" s="49"/>
      <c r="T104" s="50" t="s">
        <v>33</v>
      </c>
      <c r="U104" s="49"/>
      <c r="V104" s="3"/>
    </row>
    <row r="105" spans="1:39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3"/>
    </row>
    <row r="106" spans="1:39" hidden="1">
      <c r="B106" s="83" t="s">
        <v>53</v>
      </c>
      <c r="C106" s="83"/>
      <c r="D106" s="84">
        <f>COUNTIF(X10:X99,"Thi lại")</f>
        <v>30</v>
      </c>
      <c r="E106" s="85" t="s">
        <v>33</v>
      </c>
      <c r="F106" s="3"/>
      <c r="G106" s="3"/>
      <c r="H106" s="3"/>
      <c r="I106" s="3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3"/>
    </row>
    <row r="107" spans="1:39" ht="24.75" hidden="1" customHeight="1">
      <c r="B107" s="83"/>
      <c r="C107" s="83"/>
      <c r="D107" s="84"/>
      <c r="E107" s="85"/>
      <c r="F107" s="3"/>
      <c r="G107" s="3"/>
      <c r="H107" s="3"/>
      <c r="I107" s="3"/>
      <c r="J107" s="127" t="s">
        <v>55</v>
      </c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3"/>
    </row>
    <row r="108" spans="1:39" hidden="1">
      <c r="A108" s="53"/>
      <c r="B108" s="117" t="s">
        <v>37</v>
      </c>
      <c r="C108" s="117"/>
      <c r="D108" s="117"/>
      <c r="E108" s="117"/>
      <c r="F108" s="117"/>
      <c r="G108" s="117"/>
      <c r="H108" s="117"/>
      <c r="I108" s="54"/>
      <c r="J108" s="128" t="s">
        <v>38</v>
      </c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3"/>
    </row>
    <row r="109" spans="1:39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7" t="s">
        <v>39</v>
      </c>
      <c r="C110" s="117"/>
      <c r="D110" s="118" t="s">
        <v>40</v>
      </c>
      <c r="E110" s="118"/>
      <c r="F110" s="118"/>
      <c r="G110" s="118"/>
      <c r="H110" s="118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3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</row>
    <row r="114" spans="1:39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</row>
    <row r="115" spans="1:39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</row>
    <row r="116" spans="1:39" s="2" customFormat="1" ht="18" hidden="1" customHeight="1">
      <c r="A116" s="1"/>
      <c r="B116" s="130" t="s">
        <v>41</v>
      </c>
      <c r="C116" s="130"/>
      <c r="D116" s="130" t="s">
        <v>54</v>
      </c>
      <c r="E116" s="130"/>
      <c r="F116" s="130"/>
      <c r="G116" s="130"/>
      <c r="H116" s="130"/>
      <c r="I116" s="130"/>
      <c r="J116" s="130" t="s">
        <v>42</v>
      </c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3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</row>
    <row r="117" spans="1:39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</row>
    <row r="118" spans="1:39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</row>
    <row r="119" spans="1:39" s="2" customFormat="1" ht="32.25" customHeight="1">
      <c r="A119" s="1"/>
      <c r="B119" s="117" t="s">
        <v>43</v>
      </c>
      <c r="C119" s="117"/>
      <c r="D119" s="117"/>
      <c r="E119" s="117"/>
      <c r="F119" s="117"/>
      <c r="G119" s="117"/>
      <c r="H119" s="117"/>
      <c r="I119" s="54"/>
      <c r="J119" s="131" t="s">
        <v>56</v>
      </c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3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</row>
    <row r="120" spans="1:39" s="2" customFormat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</row>
    <row r="121" spans="1:39" s="2" customFormat="1">
      <c r="A121" s="1"/>
      <c r="B121" s="117" t="s">
        <v>39</v>
      </c>
      <c r="C121" s="117"/>
      <c r="D121" s="118" t="s">
        <v>40</v>
      </c>
      <c r="E121" s="118"/>
      <c r="F121" s="118"/>
      <c r="G121" s="118"/>
      <c r="H121" s="118"/>
      <c r="I121" s="58"/>
      <c r="J121" s="5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1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</row>
    <row r="126" spans="1:39">
      <c r="B126" s="129"/>
      <c r="C126" s="129"/>
      <c r="D126" s="129"/>
      <c r="E126" s="129"/>
      <c r="F126" s="129"/>
      <c r="G126" s="129"/>
      <c r="H126" s="129"/>
      <c r="I126" s="129"/>
      <c r="J126" s="129" t="s">
        <v>57</v>
      </c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99 P10:P99">
    <cfRule type="cellIs" dxfId="28" priority="5" operator="greaterThan">
      <formula>10</formula>
    </cfRule>
  </conditionalFormatting>
  <conditionalFormatting sqref="O1:O1048576">
    <cfRule type="duplicateValues" dxfId="27" priority="4"/>
  </conditionalFormatting>
  <conditionalFormatting sqref="C1:C1048576">
    <cfRule type="duplicateValues" dxfId="26" priority="3"/>
  </conditionalFormatting>
  <conditionalFormatting sqref="C10:C70">
    <cfRule type="duplicateValues" dxfId="25" priority="2" stopIfTrue="1"/>
  </conditionalFormatting>
  <conditionalFormatting sqref="C10:C70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4"/>
  <sheetViews>
    <sheetView view="pageBreakPreview" zoomScaleSheetLayoutView="100" workbookViewId="0">
      <pane ySplit="3" topLeftCell="A60" activePane="bottomLeft" state="frozen"/>
      <selection activeCell="Y11" sqref="Y11"/>
      <selection pane="bottomLeft" activeCell="C65" sqref="C6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67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TEL1407-05</v>
      </c>
      <c r="AA8" s="70">
        <f>+$AJ$8+$AL$8+$AH$8</f>
        <v>58</v>
      </c>
      <c r="AB8" s="64">
        <f>COUNTIF($T$9:$T$127,"Khiển trách")</f>
        <v>0</v>
      </c>
      <c r="AC8" s="64">
        <f>COUNTIF($T$9:$T$127,"Cảnh cáo")</f>
        <v>0</v>
      </c>
      <c r="AD8" s="64">
        <f>COUNTIF($T$9:$T$127,"Đình chỉ thi")</f>
        <v>0</v>
      </c>
      <c r="AE8" s="71">
        <f>+($AB$8+$AC$8+$AD$8)/$AA$8*100%</f>
        <v>0</v>
      </c>
      <c r="AF8" s="64">
        <f>SUM(COUNTIF($T$9:$T$125,"Vắng"),COUNTIF($T$9:$T$125,"Vắng có phép"))</f>
        <v>0</v>
      </c>
      <c r="AG8" s="72">
        <f>+$AF$8/$AA$8</f>
        <v>0</v>
      </c>
      <c r="AH8" s="73">
        <f>COUNTIF($X$9:$X$125,"Thi lại")</f>
        <v>0</v>
      </c>
      <c r="AI8" s="72">
        <f>+$AH$8/$AA$8</f>
        <v>0</v>
      </c>
      <c r="AJ8" s="73">
        <f>COUNTIF($X$9:$X$126,"Học lại")</f>
        <v>58</v>
      </c>
      <c r="AK8" s="72">
        <f>+$AJ$8/$AA$8</f>
        <v>1</v>
      </c>
      <c r="AL8" s="64">
        <f>COUNTIF($X$10:$X$126,"Đạt")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797</v>
      </c>
      <c r="D10" s="93" t="s">
        <v>798</v>
      </c>
      <c r="E10" s="94" t="s">
        <v>74</v>
      </c>
      <c r="F10" s="95" t="s">
        <v>799</v>
      </c>
      <c r="G10" s="95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6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7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90" t="s">
        <v>1199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800</v>
      </c>
      <c r="D11" s="93" t="s">
        <v>801</v>
      </c>
      <c r="E11" s="96" t="s">
        <v>74</v>
      </c>
      <c r="F11" s="95" t="s">
        <v>802</v>
      </c>
      <c r="G11" s="95" t="s">
        <v>85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1199</v>
      </c>
      <c r="V11" s="3"/>
      <c r="W11" s="24"/>
      <c r="X11" s="75" t="str">
        <f t="shared" ref="X11:X6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803</v>
      </c>
      <c r="D12" s="93" t="s">
        <v>804</v>
      </c>
      <c r="E12" s="96" t="s">
        <v>805</v>
      </c>
      <c r="F12" s="95" t="s">
        <v>806</v>
      </c>
      <c r="G12" s="95" t="s">
        <v>127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67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67" si="4">+IF(OR($H12=0,$I12=0,$J12=0,$K12=0),"Không đủ ĐKDT","")</f>
        <v/>
      </c>
      <c r="U12" s="37" t="s">
        <v>1199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807</v>
      </c>
      <c r="D13" s="93" t="s">
        <v>808</v>
      </c>
      <c r="E13" s="96" t="s">
        <v>97</v>
      </c>
      <c r="F13" s="95" t="s">
        <v>809</v>
      </c>
      <c r="G13" s="95" t="s">
        <v>523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1199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810</v>
      </c>
      <c r="D14" s="93" t="s">
        <v>811</v>
      </c>
      <c r="E14" s="96" t="s">
        <v>97</v>
      </c>
      <c r="F14" s="95" t="s">
        <v>812</v>
      </c>
      <c r="G14" s="95" t="s">
        <v>114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1199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813</v>
      </c>
      <c r="D15" s="93" t="s">
        <v>73</v>
      </c>
      <c r="E15" s="96" t="s">
        <v>125</v>
      </c>
      <c r="F15" s="95" t="s">
        <v>814</v>
      </c>
      <c r="G15" s="95" t="s">
        <v>114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1199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815</v>
      </c>
      <c r="D16" s="93" t="s">
        <v>816</v>
      </c>
      <c r="E16" s="96" t="s">
        <v>130</v>
      </c>
      <c r="F16" s="95" t="s">
        <v>643</v>
      </c>
      <c r="G16" s="95" t="s">
        <v>85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1199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817</v>
      </c>
      <c r="D17" s="93" t="s">
        <v>818</v>
      </c>
      <c r="E17" s="96" t="s">
        <v>134</v>
      </c>
      <c r="F17" s="95" t="s">
        <v>819</v>
      </c>
      <c r="G17" s="95" t="s">
        <v>85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1199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820</v>
      </c>
      <c r="D18" s="93" t="s">
        <v>152</v>
      </c>
      <c r="E18" s="96" t="s">
        <v>134</v>
      </c>
      <c r="F18" s="95" t="s">
        <v>821</v>
      </c>
      <c r="G18" s="95" t="s">
        <v>85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1199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822</v>
      </c>
      <c r="D19" s="93" t="s">
        <v>288</v>
      </c>
      <c r="E19" s="96" t="s">
        <v>345</v>
      </c>
      <c r="F19" s="95" t="s">
        <v>823</v>
      </c>
      <c r="G19" s="95" t="s">
        <v>90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1199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824</v>
      </c>
      <c r="D20" s="93" t="s">
        <v>825</v>
      </c>
      <c r="E20" s="96" t="s">
        <v>345</v>
      </c>
      <c r="F20" s="95" t="s">
        <v>419</v>
      </c>
      <c r="G20" s="95" t="s">
        <v>114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1199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826</v>
      </c>
      <c r="D21" s="93" t="s">
        <v>827</v>
      </c>
      <c r="E21" s="96" t="s">
        <v>345</v>
      </c>
      <c r="F21" s="95" t="s">
        <v>244</v>
      </c>
      <c r="G21" s="95" t="s">
        <v>114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1199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828</v>
      </c>
      <c r="D22" s="93" t="s">
        <v>116</v>
      </c>
      <c r="E22" s="96" t="s">
        <v>829</v>
      </c>
      <c r="F22" s="95" t="s">
        <v>830</v>
      </c>
      <c r="G22" s="95" t="s">
        <v>85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1199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831</v>
      </c>
      <c r="D23" s="93" t="s">
        <v>832</v>
      </c>
      <c r="E23" s="96" t="s">
        <v>160</v>
      </c>
      <c r="F23" s="95" t="s">
        <v>830</v>
      </c>
      <c r="G23" s="95" t="s">
        <v>127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1199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833</v>
      </c>
      <c r="D24" s="93" t="s">
        <v>834</v>
      </c>
      <c r="E24" s="96" t="s">
        <v>164</v>
      </c>
      <c r="F24" s="95" t="s">
        <v>835</v>
      </c>
      <c r="G24" s="95" t="s">
        <v>76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1199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836</v>
      </c>
      <c r="D25" s="93" t="s">
        <v>116</v>
      </c>
      <c r="E25" s="96" t="s">
        <v>837</v>
      </c>
      <c r="F25" s="95" t="s">
        <v>200</v>
      </c>
      <c r="G25" s="95" t="s">
        <v>85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1199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838</v>
      </c>
      <c r="D26" s="93" t="s">
        <v>839</v>
      </c>
      <c r="E26" s="96" t="s">
        <v>172</v>
      </c>
      <c r="F26" s="95" t="s">
        <v>840</v>
      </c>
      <c r="G26" s="95" t="s">
        <v>85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1199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841</v>
      </c>
      <c r="D27" s="93" t="s">
        <v>842</v>
      </c>
      <c r="E27" s="96" t="s">
        <v>172</v>
      </c>
      <c r="F27" s="95" t="s">
        <v>843</v>
      </c>
      <c r="G27" s="95" t="s">
        <v>174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1199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844</v>
      </c>
      <c r="D28" s="93" t="s">
        <v>845</v>
      </c>
      <c r="E28" s="96" t="s">
        <v>172</v>
      </c>
      <c r="F28" s="95" t="s">
        <v>846</v>
      </c>
      <c r="G28" s="95" t="s">
        <v>85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1199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847</v>
      </c>
      <c r="D29" s="93" t="s">
        <v>848</v>
      </c>
      <c r="E29" s="96" t="s">
        <v>172</v>
      </c>
      <c r="F29" s="95" t="s">
        <v>165</v>
      </c>
      <c r="G29" s="95" t="s">
        <v>85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1199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849</v>
      </c>
      <c r="D30" s="93" t="s">
        <v>850</v>
      </c>
      <c r="E30" s="96" t="s">
        <v>195</v>
      </c>
      <c r="F30" s="95" t="s">
        <v>605</v>
      </c>
      <c r="G30" s="95" t="s">
        <v>76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1199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851</v>
      </c>
      <c r="D31" s="93" t="s">
        <v>852</v>
      </c>
      <c r="E31" s="96" t="s">
        <v>853</v>
      </c>
      <c r="F31" s="95" t="s">
        <v>854</v>
      </c>
      <c r="G31" s="95" t="s">
        <v>127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1199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855</v>
      </c>
      <c r="D32" s="93" t="s">
        <v>856</v>
      </c>
      <c r="E32" s="96" t="s">
        <v>206</v>
      </c>
      <c r="F32" s="95" t="s">
        <v>857</v>
      </c>
      <c r="G32" s="95" t="s">
        <v>127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1199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858</v>
      </c>
      <c r="D33" s="93" t="s">
        <v>859</v>
      </c>
      <c r="E33" s="96" t="s">
        <v>206</v>
      </c>
      <c r="F33" s="95" t="s">
        <v>860</v>
      </c>
      <c r="G33" s="95" t="s">
        <v>114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1199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861</v>
      </c>
      <c r="D34" s="93" t="s">
        <v>862</v>
      </c>
      <c r="E34" s="96" t="s">
        <v>211</v>
      </c>
      <c r="F34" s="95" t="s">
        <v>501</v>
      </c>
      <c r="G34" s="95" t="s">
        <v>127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37" t="s">
        <v>1199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863</v>
      </c>
      <c r="D35" s="93" t="s">
        <v>864</v>
      </c>
      <c r="E35" s="96" t="s">
        <v>865</v>
      </c>
      <c r="F35" s="95" t="s">
        <v>764</v>
      </c>
      <c r="G35" s="95" t="s">
        <v>174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37" t="s">
        <v>1199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866</v>
      </c>
      <c r="D36" s="93" t="s">
        <v>190</v>
      </c>
      <c r="E36" s="96" t="s">
        <v>715</v>
      </c>
      <c r="F36" s="95" t="s">
        <v>621</v>
      </c>
      <c r="G36" s="95" t="s">
        <v>85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37" t="s">
        <v>1199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867</v>
      </c>
      <c r="D37" s="93" t="s">
        <v>525</v>
      </c>
      <c r="E37" s="96" t="s">
        <v>383</v>
      </c>
      <c r="F37" s="95" t="s">
        <v>868</v>
      </c>
      <c r="G37" s="95" t="s">
        <v>174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37" t="s">
        <v>1199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869</v>
      </c>
      <c r="D38" s="93" t="s">
        <v>870</v>
      </c>
      <c r="E38" s="96" t="s">
        <v>383</v>
      </c>
      <c r="F38" s="95" t="s">
        <v>200</v>
      </c>
      <c r="G38" s="95" t="s">
        <v>85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37" t="s">
        <v>1199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s="163" customFormat="1" ht="18.75" customHeight="1">
      <c r="B39" s="146">
        <v>30</v>
      </c>
      <c r="C39" s="147" t="s">
        <v>871</v>
      </c>
      <c r="D39" s="148" t="s">
        <v>872</v>
      </c>
      <c r="E39" s="149" t="s">
        <v>383</v>
      </c>
      <c r="F39" s="150" t="s">
        <v>873</v>
      </c>
      <c r="G39" s="150" t="s">
        <v>127</v>
      </c>
      <c r="H39" s="151" t="s">
        <v>30</v>
      </c>
      <c r="I39" s="151" t="s">
        <v>30</v>
      </c>
      <c r="J39" s="151" t="s">
        <v>30</v>
      </c>
      <c r="K39" s="151" t="s">
        <v>30</v>
      </c>
      <c r="L39" s="152"/>
      <c r="M39" s="152"/>
      <c r="N39" s="152"/>
      <c r="O39" s="153"/>
      <c r="P39" s="154"/>
      <c r="Q39" s="155">
        <f t="shared" si="3"/>
        <v>0</v>
      </c>
      <c r="R39" s="156" t="str">
        <f t="shared" si="0"/>
        <v>F</v>
      </c>
      <c r="S39" s="157" t="str">
        <f t="shared" si="1"/>
        <v>Kém</v>
      </c>
      <c r="T39" s="158" t="str">
        <f t="shared" si="4"/>
        <v/>
      </c>
      <c r="U39" s="169" t="s">
        <v>1199</v>
      </c>
      <c r="V39" s="159"/>
      <c r="W39" s="160"/>
      <c r="X39" s="161" t="str">
        <f t="shared" si="2"/>
        <v>Học lại</v>
      </c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</row>
    <row r="40" spans="2:39" ht="18.75" customHeight="1">
      <c r="B40" s="132">
        <v>31</v>
      </c>
      <c r="C40" s="164" t="s">
        <v>874</v>
      </c>
      <c r="D40" s="165" t="s">
        <v>875</v>
      </c>
      <c r="E40" s="166" t="s">
        <v>876</v>
      </c>
      <c r="F40" s="167" t="s">
        <v>877</v>
      </c>
      <c r="G40" s="167" t="s">
        <v>527</v>
      </c>
      <c r="H40" s="137" t="s">
        <v>30</v>
      </c>
      <c r="I40" s="137" t="s">
        <v>30</v>
      </c>
      <c r="J40" s="137" t="s">
        <v>30</v>
      </c>
      <c r="K40" s="137" t="s">
        <v>30</v>
      </c>
      <c r="L40" s="138"/>
      <c r="M40" s="138"/>
      <c r="N40" s="138"/>
      <c r="O40" s="139"/>
      <c r="P40" s="140"/>
      <c r="Q40" s="141">
        <f t="shared" si="3"/>
        <v>0</v>
      </c>
      <c r="R40" s="142" t="str">
        <f t="shared" si="0"/>
        <v>F</v>
      </c>
      <c r="S40" s="143" t="str">
        <f t="shared" si="1"/>
        <v>Kém</v>
      </c>
      <c r="T40" s="144" t="str">
        <f t="shared" si="4"/>
        <v/>
      </c>
      <c r="U40" s="170" t="s">
        <v>1200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878</v>
      </c>
      <c r="D41" s="93" t="s">
        <v>879</v>
      </c>
      <c r="E41" s="96" t="s">
        <v>221</v>
      </c>
      <c r="F41" s="95" t="s">
        <v>389</v>
      </c>
      <c r="G41" s="95" t="s">
        <v>76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1200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880</v>
      </c>
      <c r="D42" s="93" t="s">
        <v>217</v>
      </c>
      <c r="E42" s="96" t="s">
        <v>729</v>
      </c>
      <c r="F42" s="95" t="s">
        <v>881</v>
      </c>
      <c r="G42" s="95" t="s">
        <v>882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1200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883</v>
      </c>
      <c r="D43" s="93" t="s">
        <v>242</v>
      </c>
      <c r="E43" s="96" t="s">
        <v>224</v>
      </c>
      <c r="F43" s="95" t="s">
        <v>716</v>
      </c>
      <c r="G43" s="95" t="s">
        <v>85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1200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884</v>
      </c>
      <c r="D44" s="93" t="s">
        <v>885</v>
      </c>
      <c r="E44" s="96" t="s">
        <v>565</v>
      </c>
      <c r="F44" s="95" t="s">
        <v>886</v>
      </c>
      <c r="G44" s="95" t="s">
        <v>85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1200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887</v>
      </c>
      <c r="D45" s="93" t="s">
        <v>888</v>
      </c>
      <c r="E45" s="96" t="s">
        <v>228</v>
      </c>
      <c r="F45" s="95" t="s">
        <v>889</v>
      </c>
      <c r="G45" s="95" t="s">
        <v>114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1200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890</v>
      </c>
      <c r="D46" s="93" t="s">
        <v>263</v>
      </c>
      <c r="E46" s="96" t="s">
        <v>731</v>
      </c>
      <c r="F46" s="95" t="s">
        <v>891</v>
      </c>
      <c r="G46" s="95" t="s">
        <v>174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1200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892</v>
      </c>
      <c r="D47" s="93" t="s">
        <v>210</v>
      </c>
      <c r="E47" s="96" t="s">
        <v>731</v>
      </c>
      <c r="F47" s="95" t="s">
        <v>893</v>
      </c>
      <c r="G47" s="95" t="s">
        <v>76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1200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894</v>
      </c>
      <c r="D48" s="93" t="s">
        <v>774</v>
      </c>
      <c r="E48" s="96" t="s">
        <v>579</v>
      </c>
      <c r="F48" s="95" t="s">
        <v>446</v>
      </c>
      <c r="G48" s="95" t="s">
        <v>90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1200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2:39" ht="18.75" customHeight="1">
      <c r="B49" s="25">
        <v>40</v>
      </c>
      <c r="C49" s="92" t="s">
        <v>895</v>
      </c>
      <c r="D49" s="93" t="s">
        <v>896</v>
      </c>
      <c r="E49" s="96" t="s">
        <v>239</v>
      </c>
      <c r="F49" s="95" t="s">
        <v>897</v>
      </c>
      <c r="G49" s="95" t="s">
        <v>174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1200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2:39" ht="18.75" customHeight="1">
      <c r="B50" s="25">
        <v>41</v>
      </c>
      <c r="C50" s="92" t="s">
        <v>898</v>
      </c>
      <c r="D50" s="93" t="s">
        <v>587</v>
      </c>
      <c r="E50" s="96" t="s">
        <v>899</v>
      </c>
      <c r="F50" s="95" t="s">
        <v>311</v>
      </c>
      <c r="G50" s="95" t="s">
        <v>127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1200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2:39" ht="18.75" customHeight="1">
      <c r="B51" s="25">
        <v>42</v>
      </c>
      <c r="C51" s="92" t="s">
        <v>900</v>
      </c>
      <c r="D51" s="93" t="s">
        <v>901</v>
      </c>
      <c r="E51" s="96" t="s">
        <v>902</v>
      </c>
      <c r="F51" s="95" t="s">
        <v>903</v>
      </c>
      <c r="G51" s="95" t="s">
        <v>174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1200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2:39" ht="18.75" customHeight="1">
      <c r="B52" s="25">
        <v>43</v>
      </c>
      <c r="C52" s="92" t="s">
        <v>904</v>
      </c>
      <c r="D52" s="93" t="s">
        <v>905</v>
      </c>
      <c r="E52" s="96" t="s">
        <v>246</v>
      </c>
      <c r="F52" s="95" t="s">
        <v>906</v>
      </c>
      <c r="G52" s="95" t="s">
        <v>85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1200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2:39" ht="18.75" customHeight="1">
      <c r="B53" s="25">
        <v>44</v>
      </c>
      <c r="C53" s="92" t="s">
        <v>907</v>
      </c>
      <c r="D53" s="93" t="s">
        <v>137</v>
      </c>
      <c r="E53" s="96" t="s">
        <v>246</v>
      </c>
      <c r="F53" s="95" t="s">
        <v>374</v>
      </c>
      <c r="G53" s="95" t="s">
        <v>76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1200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2:39" ht="18.75" customHeight="1">
      <c r="B54" s="25">
        <v>45</v>
      </c>
      <c r="C54" s="92" t="s">
        <v>908</v>
      </c>
      <c r="D54" s="93" t="s">
        <v>190</v>
      </c>
      <c r="E54" s="96" t="s">
        <v>752</v>
      </c>
      <c r="F54" s="95" t="s">
        <v>909</v>
      </c>
      <c r="G54" s="95" t="s">
        <v>127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1200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2:39" ht="18.75" customHeight="1">
      <c r="B55" s="25">
        <v>46</v>
      </c>
      <c r="C55" s="92" t="s">
        <v>910</v>
      </c>
      <c r="D55" s="93" t="s">
        <v>190</v>
      </c>
      <c r="E55" s="96" t="s">
        <v>911</v>
      </c>
      <c r="F55" s="95" t="s">
        <v>912</v>
      </c>
      <c r="G55" s="95" t="s">
        <v>85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1200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2:39" ht="18.75" customHeight="1">
      <c r="B56" s="25">
        <v>47</v>
      </c>
      <c r="C56" s="92" t="s">
        <v>913</v>
      </c>
      <c r="D56" s="93" t="s">
        <v>313</v>
      </c>
      <c r="E56" s="96" t="s">
        <v>449</v>
      </c>
      <c r="F56" s="95" t="s">
        <v>914</v>
      </c>
      <c r="G56" s="95" t="s">
        <v>90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1200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2:39" ht="18.75" customHeight="1">
      <c r="B57" s="25">
        <v>48</v>
      </c>
      <c r="C57" s="92" t="s">
        <v>915</v>
      </c>
      <c r="D57" s="93" t="s">
        <v>916</v>
      </c>
      <c r="E57" s="96" t="s">
        <v>917</v>
      </c>
      <c r="F57" s="95" t="s">
        <v>918</v>
      </c>
      <c r="G57" s="95" t="s">
        <v>76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1200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2:39" ht="18.75" customHeight="1">
      <c r="B58" s="25">
        <v>49</v>
      </c>
      <c r="C58" s="92" t="s">
        <v>919</v>
      </c>
      <c r="D58" s="93" t="s">
        <v>920</v>
      </c>
      <c r="E58" s="96" t="s">
        <v>280</v>
      </c>
      <c r="F58" s="95" t="s">
        <v>921</v>
      </c>
      <c r="G58" s="95" t="s">
        <v>114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1200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2:39" ht="18.75" customHeight="1">
      <c r="B59" s="25">
        <v>50</v>
      </c>
      <c r="C59" s="92" t="s">
        <v>922</v>
      </c>
      <c r="D59" s="93" t="s">
        <v>205</v>
      </c>
      <c r="E59" s="96" t="s">
        <v>280</v>
      </c>
      <c r="F59" s="95" t="s">
        <v>923</v>
      </c>
      <c r="G59" s="95" t="s">
        <v>90</v>
      </c>
      <c r="H59" s="30" t="s">
        <v>30</v>
      </c>
      <c r="I59" s="30" t="s">
        <v>30</v>
      </c>
      <c r="J59" s="30" t="s">
        <v>30</v>
      </c>
      <c r="K59" s="30" t="s">
        <v>30</v>
      </c>
      <c r="L59" s="38"/>
      <c r="M59" s="38"/>
      <c r="N59" s="38"/>
      <c r="O59" s="82"/>
      <c r="P59" s="32"/>
      <c r="Q59" s="33">
        <f t="shared" si="3"/>
        <v>0</v>
      </c>
      <c r="R59" s="34" t="str">
        <f t="shared" si="0"/>
        <v>F</v>
      </c>
      <c r="S59" s="35" t="str">
        <f t="shared" si="1"/>
        <v>Kém</v>
      </c>
      <c r="T59" s="36" t="str">
        <f t="shared" si="4"/>
        <v/>
      </c>
      <c r="U59" s="90" t="s">
        <v>1200</v>
      </c>
      <c r="V59" s="3"/>
      <c r="W59" s="24"/>
      <c r="X59" s="75" t="str">
        <f t="shared" si="2"/>
        <v>Học lại</v>
      </c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2:39" ht="18.75" customHeight="1">
      <c r="B60" s="25">
        <v>51</v>
      </c>
      <c r="C60" s="92" t="s">
        <v>924</v>
      </c>
      <c r="D60" s="93" t="s">
        <v>925</v>
      </c>
      <c r="E60" s="96" t="s">
        <v>623</v>
      </c>
      <c r="F60" s="95" t="s">
        <v>926</v>
      </c>
      <c r="G60" s="95" t="s">
        <v>90</v>
      </c>
      <c r="H60" s="30" t="s">
        <v>30</v>
      </c>
      <c r="I60" s="30" t="s">
        <v>30</v>
      </c>
      <c r="J60" s="30" t="s">
        <v>30</v>
      </c>
      <c r="K60" s="30" t="s">
        <v>30</v>
      </c>
      <c r="L60" s="38"/>
      <c r="M60" s="38"/>
      <c r="N60" s="38"/>
      <c r="O60" s="82"/>
      <c r="P60" s="32"/>
      <c r="Q60" s="33">
        <f t="shared" si="3"/>
        <v>0</v>
      </c>
      <c r="R60" s="34" t="str">
        <f t="shared" si="0"/>
        <v>F</v>
      </c>
      <c r="S60" s="35" t="str">
        <f t="shared" si="1"/>
        <v>Kém</v>
      </c>
      <c r="T60" s="36" t="str">
        <f t="shared" si="4"/>
        <v/>
      </c>
      <c r="U60" s="90" t="s">
        <v>1200</v>
      </c>
      <c r="V60" s="3"/>
      <c r="W60" s="24"/>
      <c r="X60" s="75" t="str">
        <f t="shared" si="2"/>
        <v>Học lại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2:39" ht="18.75" customHeight="1">
      <c r="B61" s="25">
        <v>52</v>
      </c>
      <c r="C61" s="92" t="s">
        <v>927</v>
      </c>
      <c r="D61" s="93" t="s">
        <v>832</v>
      </c>
      <c r="E61" s="96" t="s">
        <v>623</v>
      </c>
      <c r="F61" s="95" t="s">
        <v>244</v>
      </c>
      <c r="G61" s="95" t="s">
        <v>114</v>
      </c>
      <c r="H61" s="30" t="s">
        <v>30</v>
      </c>
      <c r="I61" s="30" t="s">
        <v>30</v>
      </c>
      <c r="J61" s="30" t="s">
        <v>30</v>
      </c>
      <c r="K61" s="30" t="s">
        <v>30</v>
      </c>
      <c r="L61" s="38"/>
      <c r="M61" s="38"/>
      <c r="N61" s="38"/>
      <c r="O61" s="82"/>
      <c r="P61" s="32"/>
      <c r="Q61" s="33">
        <f t="shared" si="3"/>
        <v>0</v>
      </c>
      <c r="R61" s="34" t="str">
        <f t="shared" si="0"/>
        <v>F</v>
      </c>
      <c r="S61" s="35" t="str">
        <f t="shared" si="1"/>
        <v>Kém</v>
      </c>
      <c r="T61" s="36" t="str">
        <f t="shared" si="4"/>
        <v/>
      </c>
      <c r="U61" s="90" t="s">
        <v>1200</v>
      </c>
      <c r="V61" s="3"/>
      <c r="W61" s="24"/>
      <c r="X61" s="75" t="str">
        <f t="shared" si="2"/>
        <v>Học lại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2:39" ht="18.75" customHeight="1">
      <c r="B62" s="25">
        <v>53</v>
      </c>
      <c r="C62" s="92" t="s">
        <v>928</v>
      </c>
      <c r="D62" s="93" t="s">
        <v>929</v>
      </c>
      <c r="E62" s="96" t="s">
        <v>285</v>
      </c>
      <c r="F62" s="95" t="s">
        <v>930</v>
      </c>
      <c r="G62" s="95" t="s">
        <v>90</v>
      </c>
      <c r="H62" s="30" t="s">
        <v>30</v>
      </c>
      <c r="I62" s="30" t="s">
        <v>30</v>
      </c>
      <c r="J62" s="30" t="s">
        <v>30</v>
      </c>
      <c r="K62" s="30" t="s">
        <v>30</v>
      </c>
      <c r="L62" s="38"/>
      <c r="M62" s="38"/>
      <c r="N62" s="38"/>
      <c r="O62" s="82"/>
      <c r="P62" s="32"/>
      <c r="Q62" s="33">
        <f t="shared" si="3"/>
        <v>0</v>
      </c>
      <c r="R62" s="34" t="str">
        <f t="shared" si="0"/>
        <v>F</v>
      </c>
      <c r="S62" s="35" t="str">
        <f t="shared" si="1"/>
        <v>Kém</v>
      </c>
      <c r="T62" s="36" t="str">
        <f t="shared" si="4"/>
        <v/>
      </c>
      <c r="U62" s="90" t="s">
        <v>1200</v>
      </c>
      <c r="V62" s="3"/>
      <c r="W62" s="24"/>
      <c r="X62" s="75" t="str">
        <f t="shared" si="2"/>
        <v>Học lại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2:39" ht="18.75" customHeight="1">
      <c r="B63" s="25">
        <v>54</v>
      </c>
      <c r="C63" s="92" t="s">
        <v>931</v>
      </c>
      <c r="D63" s="93" t="s">
        <v>96</v>
      </c>
      <c r="E63" s="96" t="s">
        <v>285</v>
      </c>
      <c r="F63" s="95" t="s">
        <v>932</v>
      </c>
      <c r="G63" s="95" t="s">
        <v>90</v>
      </c>
      <c r="H63" s="30" t="s">
        <v>30</v>
      </c>
      <c r="I63" s="30" t="s">
        <v>30</v>
      </c>
      <c r="J63" s="30" t="s">
        <v>30</v>
      </c>
      <c r="K63" s="30" t="s">
        <v>30</v>
      </c>
      <c r="L63" s="38"/>
      <c r="M63" s="38"/>
      <c r="N63" s="38"/>
      <c r="O63" s="82"/>
      <c r="P63" s="32"/>
      <c r="Q63" s="33">
        <f t="shared" si="3"/>
        <v>0</v>
      </c>
      <c r="R63" s="34" t="str">
        <f t="shared" si="0"/>
        <v>F</v>
      </c>
      <c r="S63" s="35" t="str">
        <f t="shared" si="1"/>
        <v>Kém</v>
      </c>
      <c r="T63" s="36" t="str">
        <f t="shared" si="4"/>
        <v/>
      </c>
      <c r="U63" s="90" t="s">
        <v>1200</v>
      </c>
      <c r="V63" s="3"/>
      <c r="W63" s="24"/>
      <c r="X63" s="75" t="str">
        <f t="shared" si="2"/>
        <v>Học lại</v>
      </c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2:39" ht="18.75" customHeight="1">
      <c r="B64" s="25">
        <v>55</v>
      </c>
      <c r="C64" s="92" t="s">
        <v>933</v>
      </c>
      <c r="D64" s="93" t="s">
        <v>832</v>
      </c>
      <c r="E64" s="96" t="s">
        <v>467</v>
      </c>
      <c r="F64" s="95" t="s">
        <v>577</v>
      </c>
      <c r="G64" s="95" t="s">
        <v>76</v>
      </c>
      <c r="H64" s="30" t="s">
        <v>30</v>
      </c>
      <c r="I64" s="30" t="s">
        <v>30</v>
      </c>
      <c r="J64" s="30" t="s">
        <v>30</v>
      </c>
      <c r="K64" s="30" t="s">
        <v>30</v>
      </c>
      <c r="L64" s="38"/>
      <c r="M64" s="38"/>
      <c r="N64" s="38"/>
      <c r="O64" s="82"/>
      <c r="P64" s="32"/>
      <c r="Q64" s="33">
        <f t="shared" si="3"/>
        <v>0</v>
      </c>
      <c r="R64" s="34" t="str">
        <f t="shared" si="0"/>
        <v>F</v>
      </c>
      <c r="S64" s="35" t="str">
        <f t="shared" si="1"/>
        <v>Kém</v>
      </c>
      <c r="T64" s="36" t="str">
        <f t="shared" si="4"/>
        <v/>
      </c>
      <c r="U64" s="90" t="s">
        <v>1200</v>
      </c>
      <c r="V64" s="3"/>
      <c r="W64" s="24"/>
      <c r="X64" s="75" t="str">
        <f t="shared" si="2"/>
        <v>Học lại</v>
      </c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.75" customHeight="1">
      <c r="B65" s="25">
        <v>56</v>
      </c>
      <c r="C65" s="92" t="s">
        <v>934</v>
      </c>
      <c r="D65" s="93" t="s">
        <v>832</v>
      </c>
      <c r="E65" s="96" t="s">
        <v>467</v>
      </c>
      <c r="F65" s="95" t="s">
        <v>261</v>
      </c>
      <c r="G65" s="95" t="s">
        <v>90</v>
      </c>
      <c r="H65" s="30" t="s">
        <v>30</v>
      </c>
      <c r="I65" s="30" t="s">
        <v>30</v>
      </c>
      <c r="J65" s="30" t="s">
        <v>30</v>
      </c>
      <c r="K65" s="30" t="s">
        <v>30</v>
      </c>
      <c r="L65" s="38"/>
      <c r="M65" s="38"/>
      <c r="N65" s="38"/>
      <c r="O65" s="82"/>
      <c r="P65" s="32"/>
      <c r="Q65" s="33">
        <f t="shared" si="3"/>
        <v>0</v>
      </c>
      <c r="R65" s="34" t="str">
        <f t="shared" si="0"/>
        <v>F</v>
      </c>
      <c r="S65" s="35" t="str">
        <f t="shared" si="1"/>
        <v>Kém</v>
      </c>
      <c r="T65" s="36" t="str">
        <f t="shared" si="4"/>
        <v/>
      </c>
      <c r="U65" s="90" t="s">
        <v>1200</v>
      </c>
      <c r="V65" s="3"/>
      <c r="W65" s="24"/>
      <c r="X65" s="75" t="str">
        <f t="shared" si="2"/>
        <v>Học lại</v>
      </c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ht="18.75" customHeight="1">
      <c r="B66" s="25">
        <v>57</v>
      </c>
      <c r="C66" s="92" t="s">
        <v>935</v>
      </c>
      <c r="D66" s="93" t="s">
        <v>936</v>
      </c>
      <c r="E66" s="96" t="s">
        <v>937</v>
      </c>
      <c r="F66" s="95" t="s">
        <v>666</v>
      </c>
      <c r="G66" s="95" t="s">
        <v>127</v>
      </c>
      <c r="H66" s="30" t="s">
        <v>30</v>
      </c>
      <c r="I66" s="30" t="s">
        <v>30</v>
      </c>
      <c r="J66" s="30" t="s">
        <v>30</v>
      </c>
      <c r="K66" s="30" t="s">
        <v>30</v>
      </c>
      <c r="L66" s="38"/>
      <c r="M66" s="38"/>
      <c r="N66" s="38"/>
      <c r="O66" s="82"/>
      <c r="P66" s="32"/>
      <c r="Q66" s="33">
        <f t="shared" si="3"/>
        <v>0</v>
      </c>
      <c r="R66" s="34" t="str">
        <f t="shared" si="0"/>
        <v>F</v>
      </c>
      <c r="S66" s="35" t="str">
        <f t="shared" si="1"/>
        <v>Kém</v>
      </c>
      <c r="T66" s="36" t="str">
        <f t="shared" si="4"/>
        <v/>
      </c>
      <c r="U66" s="90" t="s">
        <v>1200</v>
      </c>
      <c r="V66" s="3"/>
      <c r="W66" s="24"/>
      <c r="X66" s="75" t="str">
        <f t="shared" si="2"/>
        <v>Học lại</v>
      </c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1:39" s="163" customFormat="1" ht="18.75" customHeight="1">
      <c r="B67" s="146">
        <v>58</v>
      </c>
      <c r="C67" s="147" t="s">
        <v>938</v>
      </c>
      <c r="D67" s="148" t="s">
        <v>288</v>
      </c>
      <c r="E67" s="149" t="s">
        <v>296</v>
      </c>
      <c r="F67" s="150" t="s">
        <v>506</v>
      </c>
      <c r="G67" s="150" t="s">
        <v>174</v>
      </c>
      <c r="H67" s="151" t="s">
        <v>30</v>
      </c>
      <c r="I67" s="151" t="s">
        <v>30</v>
      </c>
      <c r="J67" s="151" t="s">
        <v>30</v>
      </c>
      <c r="K67" s="151" t="s">
        <v>30</v>
      </c>
      <c r="L67" s="152"/>
      <c r="M67" s="152"/>
      <c r="N67" s="152"/>
      <c r="O67" s="153"/>
      <c r="P67" s="154"/>
      <c r="Q67" s="155">
        <f t="shared" si="3"/>
        <v>0</v>
      </c>
      <c r="R67" s="156" t="str">
        <f t="shared" si="0"/>
        <v>F</v>
      </c>
      <c r="S67" s="157" t="str">
        <f t="shared" si="1"/>
        <v>Kém</v>
      </c>
      <c r="T67" s="158" t="str">
        <f t="shared" si="4"/>
        <v/>
      </c>
      <c r="U67" s="91" t="s">
        <v>1200</v>
      </c>
      <c r="V67" s="159"/>
      <c r="W67" s="160"/>
      <c r="X67" s="161" t="str">
        <f t="shared" si="2"/>
        <v>Học lại</v>
      </c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</row>
    <row r="68" spans="1:39" ht="9" customHeight="1">
      <c r="A68" s="2"/>
      <c r="B68" s="39"/>
      <c r="C68" s="40"/>
      <c r="D68" s="40"/>
      <c r="E68" s="41"/>
      <c r="F68" s="41"/>
      <c r="G68" s="41"/>
      <c r="H68" s="42"/>
      <c r="I68" s="43"/>
      <c r="J68" s="43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3"/>
    </row>
    <row r="69" spans="1:39" ht="16.5" hidden="1">
      <c r="A69" s="2"/>
      <c r="B69" s="123" t="s">
        <v>31</v>
      </c>
      <c r="C69" s="123"/>
      <c r="D69" s="40"/>
      <c r="E69" s="41"/>
      <c r="F69" s="41"/>
      <c r="G69" s="41"/>
      <c r="H69" s="42"/>
      <c r="I69" s="43"/>
      <c r="J69" s="43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3"/>
    </row>
    <row r="70" spans="1:39" ht="16.5" hidden="1" customHeight="1">
      <c r="A70" s="2"/>
      <c r="B70" s="45" t="s">
        <v>32</v>
      </c>
      <c r="C70" s="45"/>
      <c r="D70" s="46">
        <f>+$AA$8</f>
        <v>58</v>
      </c>
      <c r="E70" s="47" t="s">
        <v>33</v>
      </c>
      <c r="F70" s="124" t="s">
        <v>34</v>
      </c>
      <c r="G70" s="124"/>
      <c r="H70" s="124"/>
      <c r="I70" s="124"/>
      <c r="J70" s="124"/>
      <c r="K70" s="124"/>
      <c r="L70" s="124"/>
      <c r="M70" s="124"/>
      <c r="N70" s="124"/>
      <c r="O70" s="124"/>
      <c r="P70" s="48">
        <f>$AA$8 -COUNTIF($T$9:$T$257,"Vắng") -COUNTIF($T$9:$T$257,"Vắng có phép") - COUNTIF($T$9:$T$257,"Đình chỉ thi") - COUNTIF($T$9:$T$257,"Không đủ ĐKDT")</f>
        <v>58</v>
      </c>
      <c r="Q70" s="48"/>
      <c r="R70" s="48"/>
      <c r="S70" s="49"/>
      <c r="T70" s="50" t="s">
        <v>33</v>
      </c>
      <c r="U70" s="49"/>
      <c r="V70" s="3"/>
    </row>
    <row r="71" spans="1:39" ht="16.5" hidden="1" customHeight="1">
      <c r="A71" s="2"/>
      <c r="B71" s="45" t="s">
        <v>35</v>
      </c>
      <c r="C71" s="45"/>
      <c r="D71" s="46">
        <f>+$AL$8</f>
        <v>0</v>
      </c>
      <c r="E71" s="47" t="s">
        <v>33</v>
      </c>
      <c r="F71" s="124" t="s">
        <v>36</v>
      </c>
      <c r="G71" s="124"/>
      <c r="H71" s="124"/>
      <c r="I71" s="124"/>
      <c r="J71" s="124"/>
      <c r="K71" s="124"/>
      <c r="L71" s="124"/>
      <c r="M71" s="124"/>
      <c r="N71" s="124"/>
      <c r="O71" s="124"/>
      <c r="P71" s="51">
        <f>COUNTIF($T$9:$T$133,"Vắng")</f>
        <v>0</v>
      </c>
      <c r="Q71" s="51"/>
      <c r="R71" s="51"/>
      <c r="S71" s="52"/>
      <c r="T71" s="50" t="s">
        <v>33</v>
      </c>
      <c r="U71" s="52"/>
      <c r="V71" s="3"/>
    </row>
    <row r="72" spans="1:39" ht="16.5" hidden="1" customHeight="1">
      <c r="A72" s="2"/>
      <c r="B72" s="45" t="s">
        <v>51</v>
      </c>
      <c r="C72" s="45"/>
      <c r="D72" s="61">
        <f>COUNTIF(X10:X67,"Học lại")</f>
        <v>58</v>
      </c>
      <c r="E72" s="47" t="s">
        <v>33</v>
      </c>
      <c r="F72" s="124" t="s">
        <v>52</v>
      </c>
      <c r="G72" s="124"/>
      <c r="H72" s="124"/>
      <c r="I72" s="124"/>
      <c r="J72" s="124"/>
      <c r="K72" s="124"/>
      <c r="L72" s="124"/>
      <c r="M72" s="124"/>
      <c r="N72" s="124"/>
      <c r="O72" s="124"/>
      <c r="P72" s="48">
        <f>COUNTIF($T$9:$T$133,"Vắng có phép")</f>
        <v>0</v>
      </c>
      <c r="Q72" s="48"/>
      <c r="R72" s="48"/>
      <c r="S72" s="49"/>
      <c r="T72" s="50" t="s">
        <v>33</v>
      </c>
      <c r="U72" s="49"/>
      <c r="V72" s="3"/>
    </row>
    <row r="73" spans="1:39" ht="3" hidden="1" customHeight="1">
      <c r="A73" s="2"/>
      <c r="B73" s="39"/>
      <c r="C73" s="40"/>
      <c r="D73" s="40"/>
      <c r="E73" s="41"/>
      <c r="F73" s="41"/>
      <c r="G73" s="41"/>
      <c r="H73" s="42"/>
      <c r="I73" s="43"/>
      <c r="J73" s="43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3"/>
    </row>
    <row r="74" spans="1:39" hidden="1">
      <c r="B74" s="83" t="s">
        <v>53</v>
      </c>
      <c r="C74" s="83"/>
      <c r="D74" s="84">
        <f>COUNTIF(X10:X67,"Thi lại")</f>
        <v>0</v>
      </c>
      <c r="E74" s="85" t="s">
        <v>33</v>
      </c>
      <c r="F74" s="3"/>
      <c r="G74" s="3"/>
      <c r="H74" s="3"/>
      <c r="I74" s="3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3"/>
    </row>
    <row r="75" spans="1:39" ht="24.75" hidden="1" customHeight="1">
      <c r="B75" s="83"/>
      <c r="C75" s="83"/>
      <c r="D75" s="84"/>
      <c r="E75" s="85"/>
      <c r="F75" s="3"/>
      <c r="G75" s="3"/>
      <c r="H75" s="3"/>
      <c r="I75" s="3"/>
      <c r="J75" s="127" t="s">
        <v>55</v>
      </c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3"/>
    </row>
    <row r="76" spans="1:39" hidden="1">
      <c r="A76" s="53"/>
      <c r="B76" s="117" t="s">
        <v>37</v>
      </c>
      <c r="C76" s="117"/>
      <c r="D76" s="117"/>
      <c r="E76" s="117"/>
      <c r="F76" s="117"/>
      <c r="G76" s="117"/>
      <c r="H76" s="117"/>
      <c r="I76" s="54"/>
      <c r="J76" s="128" t="s">
        <v>38</v>
      </c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3"/>
    </row>
    <row r="77" spans="1:39" ht="4.5" hidden="1" customHeight="1">
      <c r="A77" s="2"/>
      <c r="B77" s="39"/>
      <c r="C77" s="55"/>
      <c r="D77" s="55"/>
      <c r="E77" s="56"/>
      <c r="F77" s="56"/>
      <c r="G77" s="56"/>
      <c r="H77" s="57"/>
      <c r="I77" s="58"/>
      <c r="J77" s="5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39" s="2" customFormat="1" hidden="1">
      <c r="B78" s="117" t="s">
        <v>39</v>
      </c>
      <c r="C78" s="117"/>
      <c r="D78" s="118" t="s">
        <v>40</v>
      </c>
      <c r="E78" s="118"/>
      <c r="F78" s="118"/>
      <c r="G78" s="118"/>
      <c r="H78" s="118"/>
      <c r="I78" s="58"/>
      <c r="J78" s="58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3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1:39" s="2" customFormat="1" ht="9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3" spans="1:39" s="2" customFormat="1" ht="3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</row>
    <row r="84" spans="1:39" s="2" customFormat="1" ht="18" hidden="1" customHeight="1">
      <c r="A84" s="1"/>
      <c r="B84" s="130" t="s">
        <v>41</v>
      </c>
      <c r="C84" s="130"/>
      <c r="D84" s="130" t="s">
        <v>54</v>
      </c>
      <c r="E84" s="130"/>
      <c r="F84" s="130"/>
      <c r="G84" s="130"/>
      <c r="H84" s="130"/>
      <c r="I84" s="130"/>
      <c r="J84" s="130" t="s">
        <v>42</v>
      </c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3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</row>
    <row r="85" spans="1:39" s="2" customFormat="1" ht="4.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</row>
    <row r="86" spans="1:39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</row>
    <row r="87" spans="1:39" s="2" customFormat="1" ht="32.25" customHeight="1">
      <c r="A87" s="1"/>
      <c r="B87" s="117" t="s">
        <v>43</v>
      </c>
      <c r="C87" s="117"/>
      <c r="D87" s="117"/>
      <c r="E87" s="117"/>
      <c r="F87" s="117"/>
      <c r="G87" s="117"/>
      <c r="H87" s="117"/>
      <c r="I87" s="54"/>
      <c r="J87" s="131" t="s">
        <v>56</v>
      </c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3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</row>
    <row r="88" spans="1:39" s="2" customFormat="1">
      <c r="A88" s="1"/>
      <c r="B88" s="39"/>
      <c r="C88" s="55"/>
      <c r="D88" s="55"/>
      <c r="E88" s="56"/>
      <c r="F88" s="56"/>
      <c r="G88" s="56"/>
      <c r="H88" s="57"/>
      <c r="I88" s="58"/>
      <c r="J88" s="5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</row>
    <row r="89" spans="1:39" s="2" customFormat="1">
      <c r="A89" s="1"/>
      <c r="B89" s="117" t="s">
        <v>39</v>
      </c>
      <c r="C89" s="117"/>
      <c r="D89" s="118" t="s">
        <v>40</v>
      </c>
      <c r="E89" s="118"/>
      <c r="F89" s="118"/>
      <c r="G89" s="118"/>
      <c r="H89" s="118"/>
      <c r="I89" s="58"/>
      <c r="J89" s="58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1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</row>
    <row r="90" spans="1:39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</row>
    <row r="94" spans="1:39">
      <c r="B94" s="129"/>
      <c r="C94" s="129"/>
      <c r="D94" s="129"/>
      <c r="E94" s="129"/>
      <c r="F94" s="129"/>
      <c r="G94" s="129"/>
      <c r="H94" s="129"/>
      <c r="I94" s="129"/>
      <c r="J94" s="129" t="s">
        <v>57</v>
      </c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</row>
  </sheetData>
  <sheetProtection formatCells="0" formatColumns="0" formatRows="0" insertColumns="0" insertRows="0" insertHyperlinks="0" deleteColumns="0" deleteRows="0" sort="0" autoFilter="0" pivotTables="0"/>
  <autoFilter ref="A8:AM67">
    <filterColumn colId="3" showButton="0"/>
  </autoFilter>
  <mergeCells count="58">
    <mergeCell ref="J74:U74"/>
    <mergeCell ref="J75:U75"/>
    <mergeCell ref="B76:H76"/>
    <mergeCell ref="J76:U76"/>
    <mergeCell ref="B94:C94"/>
    <mergeCell ref="D94:I94"/>
    <mergeCell ref="J94:U94"/>
    <mergeCell ref="B84:C84"/>
    <mergeCell ref="D84:I84"/>
    <mergeCell ref="J84:U84"/>
    <mergeCell ref="B87:H87"/>
    <mergeCell ref="J87:U87"/>
    <mergeCell ref="B89:C89"/>
    <mergeCell ref="D89:H89"/>
    <mergeCell ref="I7:I8"/>
    <mergeCell ref="F72:O72"/>
    <mergeCell ref="K7:K8"/>
    <mergeCell ref="L7:L8"/>
    <mergeCell ref="M7:M8"/>
    <mergeCell ref="AJ4:AK6"/>
    <mergeCell ref="B78:C78"/>
    <mergeCell ref="D78:H78"/>
    <mergeCell ref="T7:T9"/>
    <mergeCell ref="U7:U9"/>
    <mergeCell ref="B9:G9"/>
    <mergeCell ref="B69:C69"/>
    <mergeCell ref="F70:O70"/>
    <mergeCell ref="F71:O71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7 P10:P67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7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72 X10:X6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3"/>
  <sheetViews>
    <sheetView view="pageBreakPreview" zoomScaleSheetLayoutView="100" workbookViewId="0">
      <pane ySplit="3" topLeftCell="A59" activePane="bottomLeft" state="frozen"/>
      <selection activeCell="Y11" sqref="Y11"/>
      <selection pane="bottomLeft" activeCell="A67" sqref="A67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66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TEL1407-04</v>
      </c>
      <c r="AA8" s="70">
        <f>+$AJ$8+$AL$8+$AH$8</f>
        <v>57</v>
      </c>
      <c r="AB8" s="64">
        <f>COUNTIF($T$9:$T$126,"Khiển trách")</f>
        <v>0</v>
      </c>
      <c r="AC8" s="64">
        <f>COUNTIF($T$9:$T$126,"Cảnh cáo")</f>
        <v>0</v>
      </c>
      <c r="AD8" s="64">
        <f>COUNTIF($T$9:$T$126,"Đình chỉ thi")</f>
        <v>0</v>
      </c>
      <c r="AE8" s="71">
        <f>+($AB$8+$AC$8+$AD$8)/$AA$8*100%</f>
        <v>0</v>
      </c>
      <c r="AF8" s="64">
        <f>SUM(COUNTIF($T$9:$T$124,"Vắng"),COUNTIF($T$9:$T$124,"Vắng có phép"))</f>
        <v>0</v>
      </c>
      <c r="AG8" s="72">
        <f>+$AF$8/$AA$8</f>
        <v>0</v>
      </c>
      <c r="AH8" s="73">
        <f>COUNTIF($X$9:$X$124,"Thi lại")</f>
        <v>0</v>
      </c>
      <c r="AI8" s="72">
        <f>+$AH$8/$AA$8</f>
        <v>0</v>
      </c>
      <c r="AJ8" s="73">
        <f>COUNTIF($X$9:$X$125,"Học lại")</f>
        <v>57</v>
      </c>
      <c r="AK8" s="72">
        <f>+$AJ$8/$AA$8</f>
        <v>1</v>
      </c>
      <c r="AL8" s="64">
        <f>COUNTIF($X$10:$X$125,"Đạt")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632</v>
      </c>
      <c r="D10" s="93" t="s">
        <v>633</v>
      </c>
      <c r="E10" s="94" t="s">
        <v>74</v>
      </c>
      <c r="F10" s="95" t="s">
        <v>634</v>
      </c>
      <c r="G10" s="95" t="s">
        <v>174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6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6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90" t="s">
        <v>1197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635</v>
      </c>
      <c r="D11" s="93" t="s">
        <v>636</v>
      </c>
      <c r="E11" s="96" t="s">
        <v>74</v>
      </c>
      <c r="F11" s="95" t="s">
        <v>637</v>
      </c>
      <c r="G11" s="95" t="s">
        <v>122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1197</v>
      </c>
      <c r="V11" s="3"/>
      <c r="W11" s="24"/>
      <c r="X11" s="75" t="str">
        <f t="shared" ref="X11:X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638</v>
      </c>
      <c r="D12" s="93" t="s">
        <v>639</v>
      </c>
      <c r="E12" s="96" t="s">
        <v>640</v>
      </c>
      <c r="F12" s="95" t="s">
        <v>641</v>
      </c>
      <c r="G12" s="95" t="s">
        <v>174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66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66" si="4">+IF(OR($H12=0,$I12=0,$J12=0,$K12=0),"Không đủ ĐKDT","")</f>
        <v/>
      </c>
      <c r="U12" s="37" t="s">
        <v>1197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642</v>
      </c>
      <c r="D13" s="93" t="s">
        <v>263</v>
      </c>
      <c r="E13" s="96" t="s">
        <v>83</v>
      </c>
      <c r="F13" s="95" t="s">
        <v>643</v>
      </c>
      <c r="G13" s="95" t="s">
        <v>85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1197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644</v>
      </c>
      <c r="D14" s="93" t="s">
        <v>645</v>
      </c>
      <c r="E14" s="96" t="s">
        <v>646</v>
      </c>
      <c r="F14" s="95" t="s">
        <v>647</v>
      </c>
      <c r="G14" s="95" t="s">
        <v>648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1197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649</v>
      </c>
      <c r="D15" s="93" t="s">
        <v>133</v>
      </c>
      <c r="E15" s="96" t="s">
        <v>93</v>
      </c>
      <c r="F15" s="95" t="s">
        <v>650</v>
      </c>
      <c r="G15" s="95" t="s">
        <v>174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1197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651</v>
      </c>
      <c r="D16" s="93" t="s">
        <v>652</v>
      </c>
      <c r="E16" s="96" t="s">
        <v>97</v>
      </c>
      <c r="F16" s="95" t="s">
        <v>653</v>
      </c>
      <c r="G16" s="95" t="s">
        <v>90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1197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654</v>
      </c>
      <c r="D17" s="93" t="s">
        <v>655</v>
      </c>
      <c r="E17" s="96" t="s">
        <v>656</v>
      </c>
      <c r="F17" s="95" t="s">
        <v>657</v>
      </c>
      <c r="G17" s="95" t="s">
        <v>174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1197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658</v>
      </c>
      <c r="D18" s="93" t="s">
        <v>659</v>
      </c>
      <c r="E18" s="96" t="s">
        <v>339</v>
      </c>
      <c r="F18" s="95" t="s">
        <v>660</v>
      </c>
      <c r="G18" s="95" t="s">
        <v>114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1197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661</v>
      </c>
      <c r="D19" s="93" t="s">
        <v>662</v>
      </c>
      <c r="E19" s="96" t="s">
        <v>112</v>
      </c>
      <c r="F19" s="95" t="s">
        <v>663</v>
      </c>
      <c r="G19" s="95" t="s">
        <v>76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1197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664</v>
      </c>
      <c r="D20" s="93" t="s">
        <v>665</v>
      </c>
      <c r="E20" s="96" t="s">
        <v>112</v>
      </c>
      <c r="F20" s="95" t="s">
        <v>666</v>
      </c>
      <c r="G20" s="95" t="s">
        <v>667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1197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668</v>
      </c>
      <c r="D21" s="93" t="s">
        <v>73</v>
      </c>
      <c r="E21" s="96" t="s">
        <v>125</v>
      </c>
      <c r="F21" s="95" t="s">
        <v>669</v>
      </c>
      <c r="G21" s="95" t="s">
        <v>76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1197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670</v>
      </c>
      <c r="D22" s="93" t="s">
        <v>671</v>
      </c>
      <c r="E22" s="96" t="s">
        <v>130</v>
      </c>
      <c r="F22" s="95" t="s">
        <v>672</v>
      </c>
      <c r="G22" s="95" t="s">
        <v>76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1197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673</v>
      </c>
      <c r="D23" s="93" t="s">
        <v>190</v>
      </c>
      <c r="E23" s="96" t="s">
        <v>138</v>
      </c>
      <c r="F23" s="95" t="s">
        <v>674</v>
      </c>
      <c r="G23" s="95" t="s">
        <v>174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1197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675</v>
      </c>
      <c r="D24" s="93" t="s">
        <v>676</v>
      </c>
      <c r="E24" s="96" t="s">
        <v>677</v>
      </c>
      <c r="F24" s="95" t="s">
        <v>377</v>
      </c>
      <c r="G24" s="95" t="s">
        <v>76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1197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678</v>
      </c>
      <c r="D25" s="93" t="s">
        <v>679</v>
      </c>
      <c r="E25" s="96" t="s">
        <v>680</v>
      </c>
      <c r="F25" s="95" t="s">
        <v>681</v>
      </c>
      <c r="G25" s="95" t="s">
        <v>127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1197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682</v>
      </c>
      <c r="D26" s="93" t="s">
        <v>331</v>
      </c>
      <c r="E26" s="96" t="s">
        <v>358</v>
      </c>
      <c r="F26" s="95" t="s">
        <v>683</v>
      </c>
      <c r="G26" s="95" t="s">
        <v>667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1197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684</v>
      </c>
      <c r="D27" s="93" t="s">
        <v>685</v>
      </c>
      <c r="E27" s="96" t="s">
        <v>358</v>
      </c>
      <c r="F27" s="95" t="s">
        <v>686</v>
      </c>
      <c r="G27" s="95" t="s">
        <v>85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1197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687</v>
      </c>
      <c r="D28" s="93" t="s">
        <v>688</v>
      </c>
      <c r="E28" s="96" t="s">
        <v>345</v>
      </c>
      <c r="F28" s="95" t="s">
        <v>689</v>
      </c>
      <c r="G28" s="95" t="s">
        <v>90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1197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690</v>
      </c>
      <c r="D29" s="93" t="s">
        <v>263</v>
      </c>
      <c r="E29" s="96" t="s">
        <v>345</v>
      </c>
      <c r="F29" s="95" t="s">
        <v>691</v>
      </c>
      <c r="G29" s="95" t="s">
        <v>76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1197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692</v>
      </c>
      <c r="D30" s="93" t="s">
        <v>693</v>
      </c>
      <c r="E30" s="96" t="s">
        <v>160</v>
      </c>
      <c r="F30" s="95" t="s">
        <v>694</v>
      </c>
      <c r="G30" s="95" t="s">
        <v>114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1197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695</v>
      </c>
      <c r="D31" s="93" t="s">
        <v>696</v>
      </c>
      <c r="E31" s="96" t="s">
        <v>697</v>
      </c>
      <c r="F31" s="95" t="s">
        <v>698</v>
      </c>
      <c r="G31" s="95" t="s">
        <v>76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1197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699</v>
      </c>
      <c r="D32" s="93" t="s">
        <v>700</v>
      </c>
      <c r="E32" s="96" t="s">
        <v>370</v>
      </c>
      <c r="F32" s="95" t="s">
        <v>701</v>
      </c>
      <c r="G32" s="95" t="s">
        <v>127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1197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702</v>
      </c>
      <c r="D33" s="93" t="s">
        <v>703</v>
      </c>
      <c r="E33" s="96" t="s">
        <v>187</v>
      </c>
      <c r="F33" s="95" t="s">
        <v>704</v>
      </c>
      <c r="G33" s="95" t="s">
        <v>85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1197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705</v>
      </c>
      <c r="D34" s="93" t="s">
        <v>662</v>
      </c>
      <c r="E34" s="96" t="s">
        <v>706</v>
      </c>
      <c r="F34" s="95" t="s">
        <v>707</v>
      </c>
      <c r="G34" s="95" t="s">
        <v>174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37" t="s">
        <v>1197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708</v>
      </c>
      <c r="D35" s="93" t="s">
        <v>116</v>
      </c>
      <c r="E35" s="96" t="s">
        <v>709</v>
      </c>
      <c r="F35" s="95" t="s">
        <v>710</v>
      </c>
      <c r="G35" s="95" t="s">
        <v>85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37" t="s">
        <v>1197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711</v>
      </c>
      <c r="D36" s="93" t="s">
        <v>190</v>
      </c>
      <c r="E36" s="96" t="s">
        <v>206</v>
      </c>
      <c r="F36" s="95" t="s">
        <v>712</v>
      </c>
      <c r="G36" s="95" t="s">
        <v>174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37" t="s">
        <v>1197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713</v>
      </c>
      <c r="D37" s="93" t="s">
        <v>714</v>
      </c>
      <c r="E37" s="96" t="s">
        <v>715</v>
      </c>
      <c r="F37" s="95" t="s">
        <v>716</v>
      </c>
      <c r="G37" s="95" t="s">
        <v>76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37" t="s">
        <v>1197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s="163" customFormat="1" ht="18.75" customHeight="1">
      <c r="B38" s="146">
        <v>29</v>
      </c>
      <c r="C38" s="147" t="s">
        <v>717</v>
      </c>
      <c r="D38" s="148" t="s">
        <v>159</v>
      </c>
      <c r="E38" s="149" t="s">
        <v>715</v>
      </c>
      <c r="F38" s="150" t="s">
        <v>718</v>
      </c>
      <c r="G38" s="150" t="s">
        <v>174</v>
      </c>
      <c r="H38" s="151" t="s">
        <v>30</v>
      </c>
      <c r="I38" s="151" t="s">
        <v>30</v>
      </c>
      <c r="J38" s="151" t="s">
        <v>30</v>
      </c>
      <c r="K38" s="151" t="s">
        <v>30</v>
      </c>
      <c r="L38" s="152"/>
      <c r="M38" s="152"/>
      <c r="N38" s="152"/>
      <c r="O38" s="153"/>
      <c r="P38" s="154"/>
      <c r="Q38" s="155">
        <f t="shared" si="3"/>
        <v>0</v>
      </c>
      <c r="R38" s="156" t="str">
        <f t="shared" si="0"/>
        <v>F</v>
      </c>
      <c r="S38" s="157" t="str">
        <f t="shared" si="1"/>
        <v>Kém</v>
      </c>
      <c r="T38" s="158" t="str">
        <f t="shared" si="4"/>
        <v/>
      </c>
      <c r="U38" s="169" t="s">
        <v>1197</v>
      </c>
      <c r="V38" s="159"/>
      <c r="W38" s="160"/>
      <c r="X38" s="161" t="str">
        <f t="shared" si="2"/>
        <v>Học lại</v>
      </c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</row>
    <row r="39" spans="2:39" ht="18.75" customHeight="1">
      <c r="B39" s="132">
        <v>30</v>
      </c>
      <c r="C39" s="164" t="s">
        <v>719</v>
      </c>
      <c r="D39" s="165" t="s">
        <v>720</v>
      </c>
      <c r="E39" s="166" t="s">
        <v>383</v>
      </c>
      <c r="F39" s="167" t="s">
        <v>721</v>
      </c>
      <c r="G39" s="167" t="s">
        <v>76</v>
      </c>
      <c r="H39" s="137" t="s">
        <v>30</v>
      </c>
      <c r="I39" s="137" t="s">
        <v>30</v>
      </c>
      <c r="J39" s="137" t="s">
        <v>30</v>
      </c>
      <c r="K39" s="137" t="s">
        <v>30</v>
      </c>
      <c r="L39" s="138"/>
      <c r="M39" s="138"/>
      <c r="N39" s="138"/>
      <c r="O39" s="139"/>
      <c r="P39" s="140"/>
      <c r="Q39" s="141">
        <f t="shared" si="3"/>
        <v>0</v>
      </c>
      <c r="R39" s="142" t="str">
        <f t="shared" si="0"/>
        <v>F</v>
      </c>
      <c r="S39" s="143" t="str">
        <f t="shared" si="1"/>
        <v>Kém</v>
      </c>
      <c r="T39" s="144" t="str">
        <f t="shared" si="4"/>
        <v/>
      </c>
      <c r="U39" s="168" t="s">
        <v>1198</v>
      </c>
      <c r="V39" s="3"/>
      <c r="W39" s="24"/>
      <c r="X39" s="75" t="str">
        <f t="shared" si="2"/>
        <v>Học lại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2:39" ht="18.75" customHeight="1">
      <c r="B40" s="25">
        <v>31</v>
      </c>
      <c r="C40" s="92" t="s">
        <v>722</v>
      </c>
      <c r="D40" s="93" t="s">
        <v>133</v>
      </c>
      <c r="E40" s="96" t="s">
        <v>383</v>
      </c>
      <c r="F40" s="95" t="s">
        <v>723</v>
      </c>
      <c r="G40" s="95" t="s">
        <v>85</v>
      </c>
      <c r="H40" s="30" t="s">
        <v>30</v>
      </c>
      <c r="I40" s="30" t="s">
        <v>30</v>
      </c>
      <c r="J40" s="30" t="s">
        <v>30</v>
      </c>
      <c r="K40" s="30" t="s">
        <v>30</v>
      </c>
      <c r="L40" s="38"/>
      <c r="M40" s="38"/>
      <c r="N40" s="38"/>
      <c r="O40" s="82"/>
      <c r="P40" s="32"/>
      <c r="Q40" s="33">
        <f t="shared" si="3"/>
        <v>0</v>
      </c>
      <c r="R40" s="34" t="str">
        <f t="shared" si="0"/>
        <v>F</v>
      </c>
      <c r="S40" s="35" t="str">
        <f t="shared" si="1"/>
        <v>Kém</v>
      </c>
      <c r="T40" s="36" t="str">
        <f t="shared" si="4"/>
        <v/>
      </c>
      <c r="U40" s="90" t="s">
        <v>1198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724</v>
      </c>
      <c r="D41" s="93" t="s">
        <v>725</v>
      </c>
      <c r="E41" s="96" t="s">
        <v>221</v>
      </c>
      <c r="F41" s="95" t="s">
        <v>726</v>
      </c>
      <c r="G41" s="95" t="s">
        <v>174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1198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727</v>
      </c>
      <c r="D42" s="93" t="s">
        <v>728</v>
      </c>
      <c r="E42" s="96" t="s">
        <v>729</v>
      </c>
      <c r="F42" s="95" t="s">
        <v>446</v>
      </c>
      <c r="G42" s="95" t="s">
        <v>174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1198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730</v>
      </c>
      <c r="D43" s="93" t="s">
        <v>582</v>
      </c>
      <c r="E43" s="96" t="s">
        <v>731</v>
      </c>
      <c r="F43" s="95" t="s">
        <v>732</v>
      </c>
      <c r="G43" s="95" t="s">
        <v>76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1198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733</v>
      </c>
      <c r="D44" s="93" t="s">
        <v>734</v>
      </c>
      <c r="E44" s="96" t="s">
        <v>731</v>
      </c>
      <c r="F44" s="95" t="s">
        <v>735</v>
      </c>
      <c r="G44" s="95" t="s">
        <v>76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1198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736</v>
      </c>
      <c r="D45" s="93" t="s">
        <v>148</v>
      </c>
      <c r="E45" s="96" t="s">
        <v>579</v>
      </c>
      <c r="F45" s="95" t="s">
        <v>737</v>
      </c>
      <c r="G45" s="95" t="s">
        <v>174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1198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738</v>
      </c>
      <c r="D46" s="93" t="s">
        <v>626</v>
      </c>
      <c r="E46" s="96" t="s">
        <v>739</v>
      </c>
      <c r="F46" s="95" t="s">
        <v>740</v>
      </c>
      <c r="G46" s="95" t="s">
        <v>90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1198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741</v>
      </c>
      <c r="D47" s="93" t="s">
        <v>742</v>
      </c>
      <c r="E47" s="96" t="s">
        <v>239</v>
      </c>
      <c r="F47" s="95" t="s">
        <v>169</v>
      </c>
      <c r="G47" s="95" t="s">
        <v>76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1198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743</v>
      </c>
      <c r="D48" s="93" t="s">
        <v>744</v>
      </c>
      <c r="E48" s="96" t="s">
        <v>745</v>
      </c>
      <c r="F48" s="95" t="s">
        <v>746</v>
      </c>
      <c r="G48" s="95" t="s">
        <v>85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1198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2:39" ht="18.75" customHeight="1">
      <c r="B49" s="25">
        <v>40</v>
      </c>
      <c r="C49" s="92" t="s">
        <v>747</v>
      </c>
      <c r="D49" s="93" t="s">
        <v>748</v>
      </c>
      <c r="E49" s="96" t="s">
        <v>749</v>
      </c>
      <c r="F49" s="95" t="s">
        <v>750</v>
      </c>
      <c r="G49" s="95" t="s">
        <v>85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1198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2:39" ht="18.75" customHeight="1">
      <c r="B50" s="25">
        <v>41</v>
      </c>
      <c r="C50" s="92" t="s">
        <v>751</v>
      </c>
      <c r="D50" s="93" t="s">
        <v>373</v>
      </c>
      <c r="E50" s="96" t="s">
        <v>752</v>
      </c>
      <c r="F50" s="95" t="s">
        <v>753</v>
      </c>
      <c r="G50" s="95" t="s">
        <v>90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1198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2:39" ht="18.75" customHeight="1">
      <c r="B51" s="25">
        <v>42</v>
      </c>
      <c r="C51" s="92" t="s">
        <v>754</v>
      </c>
      <c r="D51" s="93" t="s">
        <v>755</v>
      </c>
      <c r="E51" s="96" t="s">
        <v>752</v>
      </c>
      <c r="F51" s="95" t="s">
        <v>756</v>
      </c>
      <c r="G51" s="95" t="s">
        <v>90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1198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2:39" ht="18.75" customHeight="1">
      <c r="B52" s="25">
        <v>43</v>
      </c>
      <c r="C52" s="92" t="s">
        <v>757</v>
      </c>
      <c r="D52" s="93" t="s">
        <v>116</v>
      </c>
      <c r="E52" s="96" t="s">
        <v>758</v>
      </c>
      <c r="F52" s="95" t="s">
        <v>335</v>
      </c>
      <c r="G52" s="95" t="s">
        <v>85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1198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2:39" ht="18.75" customHeight="1">
      <c r="B53" s="25">
        <v>44</v>
      </c>
      <c r="C53" s="92" t="s">
        <v>759</v>
      </c>
      <c r="D53" s="93" t="s">
        <v>760</v>
      </c>
      <c r="E53" s="96" t="s">
        <v>449</v>
      </c>
      <c r="F53" s="95" t="s">
        <v>761</v>
      </c>
      <c r="G53" s="95" t="s">
        <v>114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1198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2:39" ht="18.75" customHeight="1">
      <c r="B54" s="25">
        <v>45</v>
      </c>
      <c r="C54" s="92" t="s">
        <v>762</v>
      </c>
      <c r="D54" s="93" t="s">
        <v>763</v>
      </c>
      <c r="E54" s="96" t="s">
        <v>618</v>
      </c>
      <c r="F54" s="95" t="s">
        <v>764</v>
      </c>
      <c r="G54" s="95" t="s">
        <v>76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1198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2:39" ht="18.75" customHeight="1">
      <c r="B55" s="25">
        <v>46</v>
      </c>
      <c r="C55" s="92" t="s">
        <v>765</v>
      </c>
      <c r="D55" s="93" t="s">
        <v>766</v>
      </c>
      <c r="E55" s="96" t="s">
        <v>767</v>
      </c>
      <c r="F55" s="95" t="s">
        <v>768</v>
      </c>
      <c r="G55" s="95" t="s">
        <v>85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1198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2:39" ht="18.75" customHeight="1">
      <c r="B56" s="25">
        <v>47</v>
      </c>
      <c r="C56" s="92" t="s">
        <v>769</v>
      </c>
      <c r="D56" s="93" t="s">
        <v>116</v>
      </c>
      <c r="E56" s="96" t="s">
        <v>457</v>
      </c>
      <c r="F56" s="95" t="s">
        <v>770</v>
      </c>
      <c r="G56" s="95" t="s">
        <v>648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1198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2:39" ht="18.75" customHeight="1">
      <c r="B57" s="25">
        <v>48</v>
      </c>
      <c r="C57" s="92" t="s">
        <v>771</v>
      </c>
      <c r="D57" s="93" t="s">
        <v>772</v>
      </c>
      <c r="E57" s="96" t="s">
        <v>623</v>
      </c>
      <c r="F57" s="95" t="s">
        <v>207</v>
      </c>
      <c r="G57" s="95" t="s">
        <v>127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1198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2:39" ht="18.75" customHeight="1">
      <c r="B58" s="25">
        <v>49</v>
      </c>
      <c r="C58" s="92" t="s">
        <v>773</v>
      </c>
      <c r="D58" s="93" t="s">
        <v>774</v>
      </c>
      <c r="E58" s="96" t="s">
        <v>623</v>
      </c>
      <c r="F58" s="95" t="s">
        <v>367</v>
      </c>
      <c r="G58" s="95" t="s">
        <v>85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1198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2:39" ht="18.75" customHeight="1">
      <c r="B59" s="25">
        <v>50</v>
      </c>
      <c r="C59" s="92" t="s">
        <v>775</v>
      </c>
      <c r="D59" s="93" t="s">
        <v>776</v>
      </c>
      <c r="E59" s="96" t="s">
        <v>623</v>
      </c>
      <c r="F59" s="95" t="s">
        <v>777</v>
      </c>
      <c r="G59" s="95" t="s">
        <v>208</v>
      </c>
      <c r="H59" s="30" t="s">
        <v>30</v>
      </c>
      <c r="I59" s="30" t="s">
        <v>30</v>
      </c>
      <c r="J59" s="30" t="s">
        <v>30</v>
      </c>
      <c r="K59" s="30" t="s">
        <v>30</v>
      </c>
      <c r="L59" s="38"/>
      <c r="M59" s="38"/>
      <c r="N59" s="38"/>
      <c r="O59" s="82"/>
      <c r="P59" s="32"/>
      <c r="Q59" s="33">
        <f t="shared" si="3"/>
        <v>0</v>
      </c>
      <c r="R59" s="34" t="str">
        <f t="shared" si="0"/>
        <v>F</v>
      </c>
      <c r="S59" s="35" t="str">
        <f t="shared" si="1"/>
        <v>Kém</v>
      </c>
      <c r="T59" s="36" t="str">
        <f t="shared" si="4"/>
        <v/>
      </c>
      <c r="U59" s="90" t="s">
        <v>1198</v>
      </c>
      <c r="V59" s="3"/>
      <c r="W59" s="24"/>
      <c r="X59" s="75" t="str">
        <f t="shared" si="2"/>
        <v>Học lại</v>
      </c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2:39" ht="18.75" customHeight="1">
      <c r="B60" s="25">
        <v>51</v>
      </c>
      <c r="C60" s="92" t="s">
        <v>778</v>
      </c>
      <c r="D60" s="93" t="s">
        <v>152</v>
      </c>
      <c r="E60" s="96" t="s">
        <v>285</v>
      </c>
      <c r="F60" s="95" t="s">
        <v>314</v>
      </c>
      <c r="G60" s="95" t="s">
        <v>174</v>
      </c>
      <c r="H60" s="30" t="s">
        <v>30</v>
      </c>
      <c r="I60" s="30" t="s">
        <v>30</v>
      </c>
      <c r="J60" s="30" t="s">
        <v>30</v>
      </c>
      <c r="K60" s="30" t="s">
        <v>30</v>
      </c>
      <c r="L60" s="38"/>
      <c r="M60" s="38"/>
      <c r="N60" s="38"/>
      <c r="O60" s="82"/>
      <c r="P60" s="32"/>
      <c r="Q60" s="33">
        <f t="shared" si="3"/>
        <v>0</v>
      </c>
      <c r="R60" s="34" t="str">
        <f t="shared" si="0"/>
        <v>F</v>
      </c>
      <c r="S60" s="35" t="str">
        <f t="shared" si="1"/>
        <v>Kém</v>
      </c>
      <c r="T60" s="36" t="str">
        <f t="shared" si="4"/>
        <v/>
      </c>
      <c r="U60" s="90" t="s">
        <v>1198</v>
      </c>
      <c r="V60" s="3"/>
      <c r="W60" s="24"/>
      <c r="X60" s="75" t="str">
        <f t="shared" si="2"/>
        <v>Học lại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2:39" ht="18.75" customHeight="1">
      <c r="B61" s="25">
        <v>52</v>
      </c>
      <c r="C61" s="92" t="s">
        <v>779</v>
      </c>
      <c r="D61" s="93" t="s">
        <v>780</v>
      </c>
      <c r="E61" s="96" t="s">
        <v>467</v>
      </c>
      <c r="F61" s="95" t="s">
        <v>781</v>
      </c>
      <c r="G61" s="95" t="s">
        <v>174</v>
      </c>
      <c r="H61" s="30" t="s">
        <v>30</v>
      </c>
      <c r="I61" s="30" t="s">
        <v>30</v>
      </c>
      <c r="J61" s="30" t="s">
        <v>30</v>
      </c>
      <c r="K61" s="30" t="s">
        <v>30</v>
      </c>
      <c r="L61" s="38"/>
      <c r="M61" s="38"/>
      <c r="N61" s="38"/>
      <c r="O61" s="82"/>
      <c r="P61" s="32"/>
      <c r="Q61" s="33">
        <f t="shared" si="3"/>
        <v>0</v>
      </c>
      <c r="R61" s="34" t="str">
        <f t="shared" si="0"/>
        <v>F</v>
      </c>
      <c r="S61" s="35" t="str">
        <f t="shared" si="1"/>
        <v>Kém</v>
      </c>
      <c r="T61" s="36" t="str">
        <f t="shared" si="4"/>
        <v/>
      </c>
      <c r="U61" s="90" t="s">
        <v>1198</v>
      </c>
      <c r="V61" s="3"/>
      <c r="W61" s="24"/>
      <c r="X61" s="75" t="str">
        <f t="shared" si="2"/>
        <v>Học lại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2:39" ht="18.75" customHeight="1">
      <c r="B62" s="25">
        <v>53</v>
      </c>
      <c r="C62" s="92" t="s">
        <v>782</v>
      </c>
      <c r="D62" s="93" t="s">
        <v>190</v>
      </c>
      <c r="E62" s="96" t="s">
        <v>467</v>
      </c>
      <c r="F62" s="95" t="s">
        <v>783</v>
      </c>
      <c r="G62" s="95" t="s">
        <v>174</v>
      </c>
      <c r="H62" s="30" t="s">
        <v>30</v>
      </c>
      <c r="I62" s="30" t="s">
        <v>30</v>
      </c>
      <c r="J62" s="30" t="s">
        <v>30</v>
      </c>
      <c r="K62" s="30" t="s">
        <v>30</v>
      </c>
      <c r="L62" s="38"/>
      <c r="M62" s="38"/>
      <c r="N62" s="38"/>
      <c r="O62" s="82"/>
      <c r="P62" s="32"/>
      <c r="Q62" s="33">
        <f t="shared" si="3"/>
        <v>0</v>
      </c>
      <c r="R62" s="34" t="str">
        <f t="shared" si="0"/>
        <v>F</v>
      </c>
      <c r="S62" s="35" t="str">
        <f t="shared" si="1"/>
        <v>Kém</v>
      </c>
      <c r="T62" s="36" t="str">
        <f t="shared" si="4"/>
        <v/>
      </c>
      <c r="U62" s="90" t="s">
        <v>1198</v>
      </c>
      <c r="V62" s="3"/>
      <c r="W62" s="24"/>
      <c r="X62" s="75" t="str">
        <f t="shared" si="2"/>
        <v>Học lại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2:39" ht="18.75" customHeight="1">
      <c r="B63" s="25">
        <v>54</v>
      </c>
      <c r="C63" s="92" t="s">
        <v>784</v>
      </c>
      <c r="D63" s="93" t="s">
        <v>116</v>
      </c>
      <c r="E63" s="96" t="s">
        <v>785</v>
      </c>
      <c r="F63" s="95" t="s">
        <v>786</v>
      </c>
      <c r="G63" s="95" t="s">
        <v>85</v>
      </c>
      <c r="H63" s="30" t="s">
        <v>30</v>
      </c>
      <c r="I63" s="30" t="s">
        <v>30</v>
      </c>
      <c r="J63" s="30" t="s">
        <v>30</v>
      </c>
      <c r="K63" s="30" t="s">
        <v>30</v>
      </c>
      <c r="L63" s="38"/>
      <c r="M63" s="38"/>
      <c r="N63" s="38"/>
      <c r="O63" s="82"/>
      <c r="P63" s="32"/>
      <c r="Q63" s="33">
        <f t="shared" si="3"/>
        <v>0</v>
      </c>
      <c r="R63" s="34" t="str">
        <f t="shared" si="0"/>
        <v>F</v>
      </c>
      <c r="S63" s="35" t="str">
        <f t="shared" si="1"/>
        <v>Kém</v>
      </c>
      <c r="T63" s="36" t="str">
        <f t="shared" si="4"/>
        <v/>
      </c>
      <c r="U63" s="90" t="s">
        <v>1198</v>
      </c>
      <c r="V63" s="3"/>
      <c r="W63" s="24"/>
      <c r="X63" s="75" t="str">
        <f t="shared" si="2"/>
        <v>Học lại</v>
      </c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2:39" ht="18.75" customHeight="1">
      <c r="B64" s="25">
        <v>55</v>
      </c>
      <c r="C64" s="92" t="s">
        <v>787</v>
      </c>
      <c r="D64" s="93" t="s">
        <v>788</v>
      </c>
      <c r="E64" s="96" t="s">
        <v>478</v>
      </c>
      <c r="F64" s="95" t="s">
        <v>789</v>
      </c>
      <c r="G64" s="95" t="s">
        <v>127</v>
      </c>
      <c r="H64" s="30" t="s">
        <v>30</v>
      </c>
      <c r="I64" s="30" t="s">
        <v>30</v>
      </c>
      <c r="J64" s="30" t="s">
        <v>30</v>
      </c>
      <c r="K64" s="30" t="s">
        <v>30</v>
      </c>
      <c r="L64" s="38"/>
      <c r="M64" s="38"/>
      <c r="N64" s="38"/>
      <c r="O64" s="82"/>
      <c r="P64" s="32"/>
      <c r="Q64" s="33">
        <f t="shared" si="3"/>
        <v>0</v>
      </c>
      <c r="R64" s="34" t="str">
        <f t="shared" si="0"/>
        <v>F</v>
      </c>
      <c r="S64" s="35" t="str">
        <f t="shared" si="1"/>
        <v>Kém</v>
      </c>
      <c r="T64" s="36" t="str">
        <f t="shared" si="4"/>
        <v/>
      </c>
      <c r="U64" s="90" t="s">
        <v>1198</v>
      </c>
      <c r="V64" s="3"/>
      <c r="W64" s="24"/>
      <c r="X64" s="75" t="str">
        <f t="shared" si="2"/>
        <v>Học lại</v>
      </c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.75" customHeight="1">
      <c r="B65" s="25">
        <v>56</v>
      </c>
      <c r="C65" s="92" t="s">
        <v>790</v>
      </c>
      <c r="D65" s="93" t="s">
        <v>791</v>
      </c>
      <c r="E65" s="96" t="s">
        <v>296</v>
      </c>
      <c r="F65" s="95" t="s">
        <v>792</v>
      </c>
      <c r="G65" s="95" t="s">
        <v>282</v>
      </c>
      <c r="H65" s="30" t="s">
        <v>30</v>
      </c>
      <c r="I65" s="30" t="s">
        <v>30</v>
      </c>
      <c r="J65" s="30" t="s">
        <v>30</v>
      </c>
      <c r="K65" s="30" t="s">
        <v>30</v>
      </c>
      <c r="L65" s="38"/>
      <c r="M65" s="38"/>
      <c r="N65" s="38"/>
      <c r="O65" s="82"/>
      <c r="P65" s="32"/>
      <c r="Q65" s="33">
        <f t="shared" si="3"/>
        <v>0</v>
      </c>
      <c r="R65" s="34" t="str">
        <f t="shared" si="0"/>
        <v>F</v>
      </c>
      <c r="S65" s="35" t="str">
        <f t="shared" si="1"/>
        <v>Kém</v>
      </c>
      <c r="T65" s="36" t="str">
        <f t="shared" si="4"/>
        <v/>
      </c>
      <c r="U65" s="90" t="s">
        <v>1198</v>
      </c>
      <c r="V65" s="3"/>
      <c r="W65" s="24"/>
      <c r="X65" s="75" t="str">
        <f t="shared" si="2"/>
        <v>Học lại</v>
      </c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s="163" customFormat="1" ht="18.75" customHeight="1">
      <c r="B66" s="146">
        <v>57</v>
      </c>
      <c r="C66" s="147" t="s">
        <v>793</v>
      </c>
      <c r="D66" s="148" t="s">
        <v>794</v>
      </c>
      <c r="E66" s="149" t="s">
        <v>795</v>
      </c>
      <c r="F66" s="150" t="s">
        <v>796</v>
      </c>
      <c r="G66" s="150" t="s">
        <v>85</v>
      </c>
      <c r="H66" s="151" t="s">
        <v>30</v>
      </c>
      <c r="I66" s="151" t="s">
        <v>30</v>
      </c>
      <c r="J66" s="151" t="s">
        <v>30</v>
      </c>
      <c r="K66" s="151" t="s">
        <v>30</v>
      </c>
      <c r="L66" s="152"/>
      <c r="M66" s="152"/>
      <c r="N66" s="152"/>
      <c r="O66" s="153"/>
      <c r="P66" s="154"/>
      <c r="Q66" s="155">
        <f t="shared" si="3"/>
        <v>0</v>
      </c>
      <c r="R66" s="156" t="str">
        <f t="shared" si="0"/>
        <v>F</v>
      </c>
      <c r="S66" s="157" t="str">
        <f t="shared" si="1"/>
        <v>Kém</v>
      </c>
      <c r="T66" s="158" t="str">
        <f t="shared" si="4"/>
        <v/>
      </c>
      <c r="U66" s="91" t="s">
        <v>1198</v>
      </c>
      <c r="V66" s="159"/>
      <c r="W66" s="160"/>
      <c r="X66" s="161" t="str">
        <f t="shared" si="2"/>
        <v>Học lại</v>
      </c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</row>
    <row r="67" spans="1:39" ht="9" customHeight="1">
      <c r="A67" s="2"/>
      <c r="B67" s="39"/>
      <c r="C67" s="40"/>
      <c r="D67" s="40"/>
      <c r="E67" s="41"/>
      <c r="F67" s="41"/>
      <c r="G67" s="41"/>
      <c r="H67" s="42"/>
      <c r="I67" s="43"/>
      <c r="J67" s="43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3"/>
    </row>
    <row r="68" spans="1:39" ht="16.5" hidden="1">
      <c r="A68" s="2"/>
      <c r="B68" s="123" t="s">
        <v>31</v>
      </c>
      <c r="C68" s="123"/>
      <c r="D68" s="40"/>
      <c r="E68" s="41"/>
      <c r="F68" s="41"/>
      <c r="G68" s="41"/>
      <c r="H68" s="42"/>
      <c r="I68" s="43"/>
      <c r="J68" s="43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3"/>
    </row>
    <row r="69" spans="1:39" ht="16.5" hidden="1" customHeight="1">
      <c r="A69" s="2"/>
      <c r="B69" s="45" t="s">
        <v>32</v>
      </c>
      <c r="C69" s="45"/>
      <c r="D69" s="46">
        <f>+$AA$8</f>
        <v>57</v>
      </c>
      <c r="E69" s="47" t="s">
        <v>33</v>
      </c>
      <c r="F69" s="124" t="s">
        <v>34</v>
      </c>
      <c r="G69" s="124"/>
      <c r="H69" s="124"/>
      <c r="I69" s="124"/>
      <c r="J69" s="124"/>
      <c r="K69" s="124"/>
      <c r="L69" s="124"/>
      <c r="M69" s="124"/>
      <c r="N69" s="124"/>
      <c r="O69" s="124"/>
      <c r="P69" s="48">
        <f>$AA$8 -COUNTIF($T$9:$T$256,"Vắng") -COUNTIF($T$9:$T$256,"Vắng có phép") - COUNTIF($T$9:$T$256,"Đình chỉ thi") - COUNTIF($T$9:$T$256,"Không đủ ĐKDT")</f>
        <v>57</v>
      </c>
      <c r="Q69" s="48"/>
      <c r="R69" s="48"/>
      <c r="S69" s="49"/>
      <c r="T69" s="50" t="s">
        <v>33</v>
      </c>
      <c r="U69" s="49"/>
      <c r="V69" s="3"/>
    </row>
    <row r="70" spans="1:39" ht="16.5" hidden="1" customHeight="1">
      <c r="A70" s="2"/>
      <c r="B70" s="45" t="s">
        <v>35</v>
      </c>
      <c r="C70" s="45"/>
      <c r="D70" s="46">
        <f>+$AL$8</f>
        <v>0</v>
      </c>
      <c r="E70" s="47" t="s">
        <v>33</v>
      </c>
      <c r="F70" s="124" t="s">
        <v>36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51">
        <f>COUNTIF($T$9:$T$132,"Vắng")</f>
        <v>0</v>
      </c>
      <c r="Q70" s="51"/>
      <c r="R70" s="51"/>
      <c r="S70" s="52"/>
      <c r="T70" s="50" t="s">
        <v>33</v>
      </c>
      <c r="U70" s="52"/>
      <c r="V70" s="3"/>
    </row>
    <row r="71" spans="1:39" ht="16.5" hidden="1" customHeight="1">
      <c r="A71" s="2"/>
      <c r="B71" s="45" t="s">
        <v>51</v>
      </c>
      <c r="C71" s="45"/>
      <c r="D71" s="61">
        <f>COUNTIF(X10:X66,"Học lại")</f>
        <v>57</v>
      </c>
      <c r="E71" s="47" t="s">
        <v>33</v>
      </c>
      <c r="F71" s="124" t="s">
        <v>52</v>
      </c>
      <c r="G71" s="124"/>
      <c r="H71" s="124"/>
      <c r="I71" s="124"/>
      <c r="J71" s="124"/>
      <c r="K71" s="124"/>
      <c r="L71" s="124"/>
      <c r="M71" s="124"/>
      <c r="N71" s="124"/>
      <c r="O71" s="124"/>
      <c r="P71" s="48">
        <f>COUNTIF($T$9:$T$132,"Vắng có phép")</f>
        <v>0</v>
      </c>
      <c r="Q71" s="48"/>
      <c r="R71" s="48"/>
      <c r="S71" s="49"/>
      <c r="T71" s="50" t="s">
        <v>33</v>
      </c>
      <c r="U71" s="49"/>
      <c r="V71" s="3"/>
    </row>
    <row r="72" spans="1:39" ht="3" hidden="1" customHeight="1">
      <c r="A72" s="2"/>
      <c r="B72" s="39"/>
      <c r="C72" s="40"/>
      <c r="D72" s="40"/>
      <c r="E72" s="41"/>
      <c r="F72" s="41"/>
      <c r="G72" s="41"/>
      <c r="H72" s="42"/>
      <c r="I72" s="43"/>
      <c r="J72" s="43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3"/>
    </row>
    <row r="73" spans="1:39" hidden="1">
      <c r="B73" s="83" t="s">
        <v>53</v>
      </c>
      <c r="C73" s="83"/>
      <c r="D73" s="84">
        <f>COUNTIF(X10:X66,"Thi lại")</f>
        <v>0</v>
      </c>
      <c r="E73" s="85" t="s">
        <v>33</v>
      </c>
      <c r="F73" s="3"/>
      <c r="G73" s="3"/>
      <c r="H73" s="3"/>
      <c r="I73" s="3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3"/>
    </row>
    <row r="74" spans="1:39" ht="24.75" hidden="1" customHeight="1">
      <c r="B74" s="83"/>
      <c r="C74" s="83"/>
      <c r="D74" s="84"/>
      <c r="E74" s="85"/>
      <c r="F74" s="3"/>
      <c r="G74" s="3"/>
      <c r="H74" s="3"/>
      <c r="I74" s="3"/>
      <c r="J74" s="127" t="s">
        <v>55</v>
      </c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3"/>
    </row>
    <row r="75" spans="1:39" hidden="1">
      <c r="A75" s="53"/>
      <c r="B75" s="117" t="s">
        <v>37</v>
      </c>
      <c r="C75" s="117"/>
      <c r="D75" s="117"/>
      <c r="E75" s="117"/>
      <c r="F75" s="117"/>
      <c r="G75" s="117"/>
      <c r="H75" s="117"/>
      <c r="I75" s="54"/>
      <c r="J75" s="128" t="s">
        <v>38</v>
      </c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3"/>
    </row>
    <row r="76" spans="1:39" ht="4.5" hidden="1" customHeight="1">
      <c r="A76" s="2"/>
      <c r="B76" s="39"/>
      <c r="C76" s="55"/>
      <c r="D76" s="55"/>
      <c r="E76" s="56"/>
      <c r="F76" s="56"/>
      <c r="G76" s="56"/>
      <c r="H76" s="57"/>
      <c r="I76" s="58"/>
      <c r="J76" s="58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39" s="2" customFormat="1" hidden="1">
      <c r="B77" s="117" t="s">
        <v>39</v>
      </c>
      <c r="C77" s="117"/>
      <c r="D77" s="118" t="s">
        <v>40</v>
      </c>
      <c r="E77" s="118"/>
      <c r="F77" s="118"/>
      <c r="G77" s="118"/>
      <c r="H77" s="118"/>
      <c r="I77" s="58"/>
      <c r="J77" s="58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3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1:39" s="2" customFormat="1" ht="9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1:39" s="2" customFormat="1" ht="3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3" spans="1:39" s="2" customFormat="1" ht="18" hidden="1" customHeight="1">
      <c r="A83" s="1"/>
      <c r="B83" s="130" t="s">
        <v>41</v>
      </c>
      <c r="C83" s="130"/>
      <c r="D83" s="130" t="s">
        <v>54</v>
      </c>
      <c r="E83" s="130"/>
      <c r="F83" s="130"/>
      <c r="G83" s="130"/>
      <c r="H83" s="130"/>
      <c r="I83" s="130"/>
      <c r="J83" s="130" t="s">
        <v>42</v>
      </c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3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</row>
    <row r="84" spans="1:39" s="2" customFormat="1" ht="4.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</row>
    <row r="85" spans="1:39" s="2" customFormat="1" ht="36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</row>
    <row r="86" spans="1:39" s="2" customFormat="1" ht="32.25" customHeight="1">
      <c r="A86" s="1"/>
      <c r="B86" s="117" t="s">
        <v>43</v>
      </c>
      <c r="C86" s="117"/>
      <c r="D86" s="117"/>
      <c r="E86" s="117"/>
      <c r="F86" s="117"/>
      <c r="G86" s="117"/>
      <c r="H86" s="117"/>
      <c r="I86" s="54"/>
      <c r="J86" s="131" t="s">
        <v>56</v>
      </c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3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</row>
    <row r="87" spans="1:39" s="2" customFormat="1">
      <c r="A87" s="1"/>
      <c r="B87" s="39"/>
      <c r="C87" s="55"/>
      <c r="D87" s="55"/>
      <c r="E87" s="56"/>
      <c r="F87" s="56"/>
      <c r="G87" s="56"/>
      <c r="H87" s="57"/>
      <c r="I87" s="58"/>
      <c r="J87" s="5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</row>
    <row r="88" spans="1:39" s="2" customFormat="1">
      <c r="A88" s="1"/>
      <c r="B88" s="117" t="s">
        <v>39</v>
      </c>
      <c r="C88" s="117"/>
      <c r="D88" s="118" t="s">
        <v>40</v>
      </c>
      <c r="E88" s="118"/>
      <c r="F88" s="118"/>
      <c r="G88" s="118"/>
      <c r="H88" s="118"/>
      <c r="I88" s="58"/>
      <c r="J88" s="58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1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</row>
    <row r="89" spans="1:39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</row>
    <row r="93" spans="1:39">
      <c r="B93" s="129"/>
      <c r="C93" s="129"/>
      <c r="D93" s="129"/>
      <c r="E93" s="129"/>
      <c r="F93" s="129"/>
      <c r="G93" s="129"/>
      <c r="H93" s="129"/>
      <c r="I93" s="129"/>
      <c r="J93" s="129" t="s">
        <v>57</v>
      </c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</row>
  </sheetData>
  <sheetProtection formatCells="0" formatColumns="0" formatRows="0" insertColumns="0" insertRows="0" insertHyperlinks="0" deleteColumns="0" deleteRows="0" sort="0" autoFilter="0" pivotTables="0"/>
  <autoFilter ref="A8:AM66">
    <filterColumn colId="3" showButton="0"/>
  </autoFilter>
  <mergeCells count="58">
    <mergeCell ref="J73:U73"/>
    <mergeCell ref="J74:U74"/>
    <mergeCell ref="B75:H75"/>
    <mergeCell ref="J75:U75"/>
    <mergeCell ref="B93:C93"/>
    <mergeCell ref="D93:I93"/>
    <mergeCell ref="J93:U93"/>
    <mergeCell ref="B83:C83"/>
    <mergeCell ref="D83:I83"/>
    <mergeCell ref="J83:U83"/>
    <mergeCell ref="B86:H86"/>
    <mergeCell ref="J86:U86"/>
    <mergeCell ref="B88:C88"/>
    <mergeCell ref="D88:H88"/>
    <mergeCell ref="I7:I8"/>
    <mergeCell ref="F71:O71"/>
    <mergeCell ref="K7:K8"/>
    <mergeCell ref="L7:L8"/>
    <mergeCell ref="M7:M8"/>
    <mergeCell ref="AJ4:AK6"/>
    <mergeCell ref="B77:C77"/>
    <mergeCell ref="D77:H77"/>
    <mergeCell ref="T7:T9"/>
    <mergeCell ref="U7:U9"/>
    <mergeCell ref="B9:G9"/>
    <mergeCell ref="B68:C68"/>
    <mergeCell ref="F69:O69"/>
    <mergeCell ref="F70:O70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6 P10:P66">
    <cfRule type="cellIs" dxfId="11" priority="4" operator="greaterThan">
      <formula>10</formula>
    </cfRule>
  </conditionalFormatting>
  <conditionalFormatting sqref="O1:O1048576">
    <cfRule type="duplicateValues" dxfId="10" priority="3"/>
  </conditionalFormatting>
  <conditionalFormatting sqref="C1:C1048576">
    <cfRule type="duplicateValues" dxfId="9" priority="2"/>
  </conditionalFormatting>
  <conditionalFormatting sqref="C10:C66">
    <cfRule type="duplicateValues" dxfId="8" priority="1" stopIfTrue="1"/>
  </conditionalFormatting>
  <dataValidations count="1">
    <dataValidation allowBlank="1" showInputMessage="1" showErrorMessage="1" errorTitle="Không xóa dữ liệu" error="Không xóa dữ liệu" prompt="Không xóa dữ liệu" sqref="D71 X10:X66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86"/>
  <sheetViews>
    <sheetView view="pageBreakPreview" zoomScaleSheetLayoutView="100" workbookViewId="0">
      <pane ySplit="3" topLeftCell="A52" activePane="bottomLeft" state="frozen"/>
      <selection activeCell="Y11" sqref="Y11"/>
      <selection pane="bottomLeft" activeCell="A60" sqref="A60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65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TEL1407-03</v>
      </c>
      <c r="AA8" s="70">
        <f>+$AJ$8+$AL$8+$AH$8</f>
        <v>50</v>
      </c>
      <c r="AB8" s="64">
        <f>COUNTIF($T$9:$T$119,"Khiển trách")</f>
        <v>0</v>
      </c>
      <c r="AC8" s="64">
        <f>COUNTIF($T$9:$T$119,"Cảnh cáo")</f>
        <v>0</v>
      </c>
      <c r="AD8" s="64">
        <f>COUNTIF($T$9:$T$119,"Đình chỉ thi")</f>
        <v>0</v>
      </c>
      <c r="AE8" s="71">
        <f>+($AB$8+$AC$8+$AD$8)/$AA$8*100%</f>
        <v>0</v>
      </c>
      <c r="AF8" s="64">
        <f>SUM(COUNTIF($T$9:$T$117,"Vắng"),COUNTIF($T$9:$T$117,"Vắng có phép"))</f>
        <v>0</v>
      </c>
      <c r="AG8" s="72">
        <f>+$AF$8/$AA$8</f>
        <v>0</v>
      </c>
      <c r="AH8" s="73">
        <f>COUNTIF($X$9:$X$117,"Thi lại")</f>
        <v>0</v>
      </c>
      <c r="AI8" s="72">
        <f>+$AH$8/$AA$8</f>
        <v>0</v>
      </c>
      <c r="AJ8" s="73">
        <f>COUNTIF($X$9:$X$118,"Học lại")</f>
        <v>50</v>
      </c>
      <c r="AK8" s="72">
        <f>+$AJ$8/$AA$8</f>
        <v>1</v>
      </c>
      <c r="AL8" s="64">
        <f>COUNTIF($X$10:$X$118,"Đạt")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483</v>
      </c>
      <c r="D10" s="93" t="s">
        <v>73</v>
      </c>
      <c r="E10" s="94" t="s">
        <v>74</v>
      </c>
      <c r="F10" s="95" t="s">
        <v>484</v>
      </c>
      <c r="G10" s="95" t="s">
        <v>90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5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9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90" t="s">
        <v>1195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485</v>
      </c>
      <c r="D11" s="93" t="s">
        <v>486</v>
      </c>
      <c r="E11" s="96" t="s">
        <v>74</v>
      </c>
      <c r="F11" s="95" t="s">
        <v>487</v>
      </c>
      <c r="G11" s="95" t="s">
        <v>114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1195</v>
      </c>
      <c r="V11" s="3"/>
      <c r="W11" s="24"/>
      <c r="X11" s="75" t="str">
        <f t="shared" ref="X11:X5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488</v>
      </c>
      <c r="D12" s="93" t="s">
        <v>489</v>
      </c>
      <c r="E12" s="96" t="s">
        <v>74</v>
      </c>
      <c r="F12" s="95" t="s">
        <v>290</v>
      </c>
      <c r="G12" s="95" t="s">
        <v>114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59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59" si="4">+IF(OR($H12=0,$I12=0,$J12=0,$K12=0),"Không đủ ĐKDT","")</f>
        <v/>
      </c>
      <c r="U12" s="37" t="s">
        <v>1195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490</v>
      </c>
      <c r="D13" s="93" t="s">
        <v>491</v>
      </c>
      <c r="E13" s="96" t="s">
        <v>79</v>
      </c>
      <c r="F13" s="95" t="s">
        <v>492</v>
      </c>
      <c r="G13" s="95" t="s">
        <v>76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1195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493</v>
      </c>
      <c r="D14" s="93" t="s">
        <v>494</v>
      </c>
      <c r="E14" s="96" t="s">
        <v>495</v>
      </c>
      <c r="F14" s="95" t="s">
        <v>496</v>
      </c>
      <c r="G14" s="95" t="s">
        <v>90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1195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497</v>
      </c>
      <c r="D15" s="93" t="s">
        <v>439</v>
      </c>
      <c r="E15" s="96" t="s">
        <v>498</v>
      </c>
      <c r="F15" s="95" t="s">
        <v>499</v>
      </c>
      <c r="G15" s="95" t="s">
        <v>90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1195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500</v>
      </c>
      <c r="D16" s="93" t="s">
        <v>111</v>
      </c>
      <c r="E16" s="96" t="s">
        <v>112</v>
      </c>
      <c r="F16" s="95" t="s">
        <v>501</v>
      </c>
      <c r="G16" s="95" t="s">
        <v>114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1195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502</v>
      </c>
      <c r="D17" s="93" t="s">
        <v>152</v>
      </c>
      <c r="E17" s="96" t="s">
        <v>112</v>
      </c>
      <c r="F17" s="95" t="s">
        <v>503</v>
      </c>
      <c r="G17" s="95" t="s">
        <v>504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1195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505</v>
      </c>
      <c r="D18" s="93" t="s">
        <v>259</v>
      </c>
      <c r="E18" s="96" t="s">
        <v>125</v>
      </c>
      <c r="F18" s="95" t="s">
        <v>506</v>
      </c>
      <c r="G18" s="95" t="s">
        <v>127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1195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507</v>
      </c>
      <c r="D19" s="93" t="s">
        <v>508</v>
      </c>
      <c r="E19" s="96" t="s">
        <v>125</v>
      </c>
      <c r="F19" s="95" t="s">
        <v>509</v>
      </c>
      <c r="G19" s="95" t="s">
        <v>174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1195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510</v>
      </c>
      <c r="D20" s="93" t="s">
        <v>210</v>
      </c>
      <c r="E20" s="96" t="s">
        <v>130</v>
      </c>
      <c r="F20" s="95" t="s">
        <v>511</v>
      </c>
      <c r="G20" s="95" t="s">
        <v>90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1195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512</v>
      </c>
      <c r="D21" s="93" t="s">
        <v>513</v>
      </c>
      <c r="E21" s="96" t="s">
        <v>138</v>
      </c>
      <c r="F21" s="95" t="s">
        <v>514</v>
      </c>
      <c r="G21" s="95" t="s">
        <v>515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1195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516</v>
      </c>
      <c r="D22" s="93" t="s">
        <v>190</v>
      </c>
      <c r="E22" s="96" t="s">
        <v>517</v>
      </c>
      <c r="F22" s="95" t="s">
        <v>518</v>
      </c>
      <c r="G22" s="95" t="s">
        <v>437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1195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519</v>
      </c>
      <c r="D23" s="93" t="s">
        <v>520</v>
      </c>
      <c r="E23" s="96" t="s">
        <v>354</v>
      </c>
      <c r="F23" s="95" t="s">
        <v>80</v>
      </c>
      <c r="G23" s="95" t="s">
        <v>174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1195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521</v>
      </c>
      <c r="D24" s="93" t="s">
        <v>190</v>
      </c>
      <c r="E24" s="96" t="s">
        <v>354</v>
      </c>
      <c r="F24" s="95" t="s">
        <v>522</v>
      </c>
      <c r="G24" s="95" t="s">
        <v>523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1195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524</v>
      </c>
      <c r="D25" s="93" t="s">
        <v>525</v>
      </c>
      <c r="E25" s="96" t="s">
        <v>526</v>
      </c>
      <c r="F25" s="95" t="s">
        <v>499</v>
      </c>
      <c r="G25" s="95" t="s">
        <v>527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1195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528</v>
      </c>
      <c r="D26" s="93" t="s">
        <v>529</v>
      </c>
      <c r="E26" s="96" t="s">
        <v>530</v>
      </c>
      <c r="F26" s="95" t="s">
        <v>531</v>
      </c>
      <c r="G26" s="95" t="s">
        <v>114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1195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532</v>
      </c>
      <c r="D27" s="93" t="s">
        <v>533</v>
      </c>
      <c r="E27" s="96" t="s">
        <v>534</v>
      </c>
      <c r="F27" s="95" t="s">
        <v>535</v>
      </c>
      <c r="G27" s="95" t="s">
        <v>114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1195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536</v>
      </c>
      <c r="D28" s="93" t="s">
        <v>537</v>
      </c>
      <c r="E28" s="96" t="s">
        <v>345</v>
      </c>
      <c r="F28" s="95" t="s">
        <v>538</v>
      </c>
      <c r="G28" s="95" t="s">
        <v>114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1195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539</v>
      </c>
      <c r="D29" s="93" t="s">
        <v>448</v>
      </c>
      <c r="E29" s="96" t="s">
        <v>540</v>
      </c>
      <c r="F29" s="95" t="s">
        <v>541</v>
      </c>
      <c r="G29" s="95" t="s">
        <v>174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1195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542</v>
      </c>
      <c r="D30" s="93" t="s">
        <v>543</v>
      </c>
      <c r="E30" s="96" t="s">
        <v>164</v>
      </c>
      <c r="F30" s="95" t="s">
        <v>446</v>
      </c>
      <c r="G30" s="95" t="s">
        <v>114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1195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544</v>
      </c>
      <c r="D31" s="93" t="s">
        <v>545</v>
      </c>
      <c r="E31" s="96" t="s">
        <v>546</v>
      </c>
      <c r="F31" s="95" t="s">
        <v>547</v>
      </c>
      <c r="G31" s="95" t="s">
        <v>90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1195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548</v>
      </c>
      <c r="D32" s="93" t="s">
        <v>549</v>
      </c>
      <c r="E32" s="96" t="s">
        <v>206</v>
      </c>
      <c r="F32" s="95" t="s">
        <v>410</v>
      </c>
      <c r="G32" s="95" t="s">
        <v>114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1195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550</v>
      </c>
      <c r="D33" s="93" t="s">
        <v>551</v>
      </c>
      <c r="E33" s="96" t="s">
        <v>552</v>
      </c>
      <c r="F33" s="95" t="s">
        <v>553</v>
      </c>
      <c r="G33" s="95" t="s">
        <v>554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1195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s="163" customFormat="1" ht="18.75" customHeight="1">
      <c r="B34" s="146">
        <v>25</v>
      </c>
      <c r="C34" s="147" t="s">
        <v>555</v>
      </c>
      <c r="D34" s="148" t="s">
        <v>556</v>
      </c>
      <c r="E34" s="149" t="s">
        <v>221</v>
      </c>
      <c r="F34" s="150" t="s">
        <v>557</v>
      </c>
      <c r="G34" s="150" t="s">
        <v>114</v>
      </c>
      <c r="H34" s="151" t="s">
        <v>30</v>
      </c>
      <c r="I34" s="151" t="s">
        <v>30</v>
      </c>
      <c r="J34" s="151" t="s">
        <v>30</v>
      </c>
      <c r="K34" s="151" t="s">
        <v>30</v>
      </c>
      <c r="L34" s="152"/>
      <c r="M34" s="152"/>
      <c r="N34" s="152"/>
      <c r="O34" s="153"/>
      <c r="P34" s="154"/>
      <c r="Q34" s="155">
        <f t="shared" si="3"/>
        <v>0</v>
      </c>
      <c r="R34" s="156" t="str">
        <f t="shared" si="0"/>
        <v>F</v>
      </c>
      <c r="S34" s="157" t="str">
        <f t="shared" si="1"/>
        <v>Kém</v>
      </c>
      <c r="T34" s="158" t="str">
        <f t="shared" si="4"/>
        <v/>
      </c>
      <c r="U34" s="169" t="s">
        <v>1195</v>
      </c>
      <c r="V34" s="159"/>
      <c r="W34" s="160"/>
      <c r="X34" s="161" t="str">
        <f t="shared" si="2"/>
        <v>Học lại</v>
      </c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</row>
    <row r="35" spans="2:39" ht="18.75" customHeight="1">
      <c r="B35" s="132">
        <v>26</v>
      </c>
      <c r="C35" s="164" t="s">
        <v>558</v>
      </c>
      <c r="D35" s="165" t="s">
        <v>559</v>
      </c>
      <c r="E35" s="166" t="s">
        <v>221</v>
      </c>
      <c r="F35" s="167" t="s">
        <v>560</v>
      </c>
      <c r="G35" s="167" t="s">
        <v>85</v>
      </c>
      <c r="H35" s="137" t="s">
        <v>30</v>
      </c>
      <c r="I35" s="137" t="s">
        <v>30</v>
      </c>
      <c r="J35" s="137" t="s">
        <v>30</v>
      </c>
      <c r="K35" s="137" t="s">
        <v>30</v>
      </c>
      <c r="L35" s="138"/>
      <c r="M35" s="138"/>
      <c r="N35" s="138"/>
      <c r="O35" s="139"/>
      <c r="P35" s="140"/>
      <c r="Q35" s="141">
        <f t="shared" si="3"/>
        <v>0</v>
      </c>
      <c r="R35" s="142" t="str">
        <f t="shared" si="0"/>
        <v>F</v>
      </c>
      <c r="S35" s="143" t="str">
        <f t="shared" si="1"/>
        <v>Kém</v>
      </c>
      <c r="T35" s="144" t="str">
        <f t="shared" si="4"/>
        <v/>
      </c>
      <c r="U35" s="170" t="s">
        <v>1196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561</v>
      </c>
      <c r="D36" s="93" t="s">
        <v>562</v>
      </c>
      <c r="E36" s="96" t="s">
        <v>221</v>
      </c>
      <c r="F36" s="95" t="s">
        <v>563</v>
      </c>
      <c r="G36" s="95" t="s">
        <v>174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90" t="s">
        <v>1196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564</v>
      </c>
      <c r="D37" s="93" t="s">
        <v>176</v>
      </c>
      <c r="E37" s="96" t="s">
        <v>565</v>
      </c>
      <c r="F37" s="95" t="s">
        <v>566</v>
      </c>
      <c r="G37" s="95" t="s">
        <v>567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90" t="s">
        <v>1196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568</v>
      </c>
      <c r="D38" s="93" t="s">
        <v>392</v>
      </c>
      <c r="E38" s="96" t="s">
        <v>569</v>
      </c>
      <c r="F38" s="95" t="s">
        <v>570</v>
      </c>
      <c r="G38" s="95" t="s">
        <v>127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90" t="s">
        <v>1196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ht="18.75" customHeight="1">
      <c r="B39" s="25">
        <v>30</v>
      </c>
      <c r="C39" s="92" t="s">
        <v>571</v>
      </c>
      <c r="D39" s="93" t="s">
        <v>572</v>
      </c>
      <c r="E39" s="96" t="s">
        <v>235</v>
      </c>
      <c r="F39" s="95" t="s">
        <v>573</v>
      </c>
      <c r="G39" s="95" t="s">
        <v>574</v>
      </c>
      <c r="H39" s="30" t="s">
        <v>30</v>
      </c>
      <c r="I39" s="30" t="s">
        <v>30</v>
      </c>
      <c r="J39" s="30" t="s">
        <v>30</v>
      </c>
      <c r="K39" s="30" t="s">
        <v>30</v>
      </c>
      <c r="L39" s="38"/>
      <c r="M39" s="38"/>
      <c r="N39" s="38"/>
      <c r="O39" s="82"/>
      <c r="P39" s="32"/>
      <c r="Q39" s="33">
        <f t="shared" si="3"/>
        <v>0</v>
      </c>
      <c r="R39" s="34" t="str">
        <f t="shared" si="0"/>
        <v>F</v>
      </c>
      <c r="S39" s="35" t="str">
        <f t="shared" si="1"/>
        <v>Kém</v>
      </c>
      <c r="T39" s="36" t="str">
        <f t="shared" si="4"/>
        <v/>
      </c>
      <c r="U39" s="90" t="s">
        <v>1196</v>
      </c>
      <c r="V39" s="3"/>
      <c r="W39" s="24"/>
      <c r="X39" s="75" t="str">
        <f t="shared" si="2"/>
        <v>Học lại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2:39" ht="18.75" customHeight="1">
      <c r="B40" s="25">
        <v>31</v>
      </c>
      <c r="C40" s="92" t="s">
        <v>575</v>
      </c>
      <c r="D40" s="93" t="s">
        <v>263</v>
      </c>
      <c r="E40" s="96" t="s">
        <v>576</v>
      </c>
      <c r="F40" s="95" t="s">
        <v>577</v>
      </c>
      <c r="G40" s="95" t="s">
        <v>174</v>
      </c>
      <c r="H40" s="30" t="s">
        <v>30</v>
      </c>
      <c r="I40" s="30" t="s">
        <v>30</v>
      </c>
      <c r="J40" s="30" t="s">
        <v>30</v>
      </c>
      <c r="K40" s="30" t="s">
        <v>30</v>
      </c>
      <c r="L40" s="38"/>
      <c r="M40" s="38"/>
      <c r="N40" s="38"/>
      <c r="O40" s="82"/>
      <c r="P40" s="32"/>
      <c r="Q40" s="33">
        <f t="shared" si="3"/>
        <v>0</v>
      </c>
      <c r="R40" s="34" t="str">
        <f t="shared" si="0"/>
        <v>F</v>
      </c>
      <c r="S40" s="35" t="str">
        <f t="shared" si="1"/>
        <v>Kém</v>
      </c>
      <c r="T40" s="36" t="str">
        <f t="shared" si="4"/>
        <v/>
      </c>
      <c r="U40" s="90" t="s">
        <v>1196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578</v>
      </c>
      <c r="D41" s="93" t="s">
        <v>133</v>
      </c>
      <c r="E41" s="96" t="s">
        <v>579</v>
      </c>
      <c r="F41" s="95" t="s">
        <v>580</v>
      </c>
      <c r="G41" s="95" t="s">
        <v>527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1196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581</v>
      </c>
      <c r="D42" s="93" t="s">
        <v>582</v>
      </c>
      <c r="E42" s="96" t="s">
        <v>579</v>
      </c>
      <c r="F42" s="95" t="s">
        <v>583</v>
      </c>
      <c r="G42" s="95" t="s">
        <v>114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1196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584</v>
      </c>
      <c r="D43" s="93" t="s">
        <v>190</v>
      </c>
      <c r="E43" s="96" t="s">
        <v>239</v>
      </c>
      <c r="F43" s="95" t="s">
        <v>585</v>
      </c>
      <c r="G43" s="95" t="s">
        <v>90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1196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586</v>
      </c>
      <c r="D44" s="93" t="s">
        <v>587</v>
      </c>
      <c r="E44" s="96" t="s">
        <v>239</v>
      </c>
      <c r="F44" s="95" t="s">
        <v>588</v>
      </c>
      <c r="G44" s="95" t="s">
        <v>174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1196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589</v>
      </c>
      <c r="D45" s="93" t="s">
        <v>590</v>
      </c>
      <c r="E45" s="96" t="s">
        <v>239</v>
      </c>
      <c r="F45" s="95" t="s">
        <v>591</v>
      </c>
      <c r="G45" s="95" t="s">
        <v>174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1196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592</v>
      </c>
      <c r="D46" s="93" t="s">
        <v>593</v>
      </c>
      <c r="E46" s="96" t="s">
        <v>246</v>
      </c>
      <c r="F46" s="95" t="s">
        <v>594</v>
      </c>
      <c r="G46" s="95" t="s">
        <v>114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1196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595</v>
      </c>
      <c r="D47" s="93" t="s">
        <v>596</v>
      </c>
      <c r="E47" s="96" t="s">
        <v>597</v>
      </c>
      <c r="F47" s="95" t="s">
        <v>598</v>
      </c>
      <c r="G47" s="95" t="s">
        <v>114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1196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599</v>
      </c>
      <c r="D48" s="93" t="s">
        <v>190</v>
      </c>
      <c r="E48" s="96" t="s">
        <v>600</v>
      </c>
      <c r="F48" s="95" t="s">
        <v>601</v>
      </c>
      <c r="G48" s="95" t="s">
        <v>174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1196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1:39" ht="18.75" customHeight="1">
      <c r="B49" s="25">
        <v>40</v>
      </c>
      <c r="C49" s="92" t="s">
        <v>602</v>
      </c>
      <c r="D49" s="93" t="s">
        <v>603</v>
      </c>
      <c r="E49" s="96" t="s">
        <v>435</v>
      </c>
      <c r="F49" s="95" t="s">
        <v>414</v>
      </c>
      <c r="G49" s="95" t="s">
        <v>127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1196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1:39" ht="18.75" customHeight="1">
      <c r="B50" s="25">
        <v>41</v>
      </c>
      <c r="C50" s="92" t="s">
        <v>604</v>
      </c>
      <c r="D50" s="93" t="s">
        <v>171</v>
      </c>
      <c r="E50" s="96" t="s">
        <v>264</v>
      </c>
      <c r="F50" s="95" t="s">
        <v>605</v>
      </c>
      <c r="G50" s="95" t="s">
        <v>174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1196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1:39" ht="18.75" customHeight="1">
      <c r="B51" s="25">
        <v>42</v>
      </c>
      <c r="C51" s="92" t="s">
        <v>606</v>
      </c>
      <c r="D51" s="93" t="s">
        <v>190</v>
      </c>
      <c r="E51" s="96" t="s">
        <v>607</v>
      </c>
      <c r="F51" s="95" t="s">
        <v>608</v>
      </c>
      <c r="G51" s="95" t="s">
        <v>174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1196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1:39" ht="18.75" customHeight="1">
      <c r="B52" s="25">
        <v>43</v>
      </c>
      <c r="C52" s="92" t="s">
        <v>609</v>
      </c>
      <c r="D52" s="93" t="s">
        <v>610</v>
      </c>
      <c r="E52" s="96" t="s">
        <v>611</v>
      </c>
      <c r="F52" s="95" t="s">
        <v>612</v>
      </c>
      <c r="G52" s="95" t="s">
        <v>174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1196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1:39" ht="18.75" customHeight="1">
      <c r="B53" s="25">
        <v>44</v>
      </c>
      <c r="C53" s="92" t="s">
        <v>613</v>
      </c>
      <c r="D53" s="93" t="s">
        <v>614</v>
      </c>
      <c r="E53" s="96" t="s">
        <v>615</v>
      </c>
      <c r="F53" s="95" t="s">
        <v>173</v>
      </c>
      <c r="G53" s="95" t="s">
        <v>282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1196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1:39" ht="18.75" customHeight="1">
      <c r="B54" s="25">
        <v>45</v>
      </c>
      <c r="C54" s="92" t="s">
        <v>616</v>
      </c>
      <c r="D54" s="93" t="s">
        <v>617</v>
      </c>
      <c r="E54" s="96" t="s">
        <v>618</v>
      </c>
      <c r="F54" s="95" t="s">
        <v>501</v>
      </c>
      <c r="G54" s="95" t="s">
        <v>174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1196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1:39" ht="18.75" customHeight="1">
      <c r="B55" s="25">
        <v>46</v>
      </c>
      <c r="C55" s="92" t="s">
        <v>619</v>
      </c>
      <c r="D55" s="93" t="s">
        <v>620</v>
      </c>
      <c r="E55" s="96" t="s">
        <v>457</v>
      </c>
      <c r="F55" s="95" t="s">
        <v>621</v>
      </c>
      <c r="G55" s="95" t="s">
        <v>90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1196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1:39" ht="18.75" customHeight="1">
      <c r="B56" s="25">
        <v>47</v>
      </c>
      <c r="C56" s="92" t="s">
        <v>622</v>
      </c>
      <c r="D56" s="93" t="s">
        <v>171</v>
      </c>
      <c r="E56" s="96" t="s">
        <v>623</v>
      </c>
      <c r="F56" s="95" t="s">
        <v>624</v>
      </c>
      <c r="G56" s="95" t="s">
        <v>174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1196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1:39" ht="18.75" customHeight="1">
      <c r="B57" s="25">
        <v>48</v>
      </c>
      <c r="C57" s="92" t="s">
        <v>625</v>
      </c>
      <c r="D57" s="93" t="s">
        <v>626</v>
      </c>
      <c r="E57" s="96" t="s">
        <v>623</v>
      </c>
      <c r="F57" s="95" t="s">
        <v>627</v>
      </c>
      <c r="G57" s="95" t="s">
        <v>567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1196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1:39" ht="18.75" customHeight="1">
      <c r="B58" s="25">
        <v>49</v>
      </c>
      <c r="C58" s="92" t="s">
        <v>628</v>
      </c>
      <c r="D58" s="93" t="s">
        <v>587</v>
      </c>
      <c r="E58" s="96" t="s">
        <v>467</v>
      </c>
      <c r="F58" s="95" t="s">
        <v>629</v>
      </c>
      <c r="G58" s="95" t="s">
        <v>282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1196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1:39" s="163" customFormat="1" ht="18.75" customHeight="1">
      <c r="B59" s="146">
        <v>50</v>
      </c>
      <c r="C59" s="147" t="s">
        <v>630</v>
      </c>
      <c r="D59" s="148" t="s">
        <v>386</v>
      </c>
      <c r="E59" s="149" t="s">
        <v>292</v>
      </c>
      <c r="F59" s="150" t="s">
        <v>631</v>
      </c>
      <c r="G59" s="150" t="s">
        <v>567</v>
      </c>
      <c r="H59" s="151" t="s">
        <v>30</v>
      </c>
      <c r="I59" s="151" t="s">
        <v>30</v>
      </c>
      <c r="J59" s="151" t="s">
        <v>30</v>
      </c>
      <c r="K59" s="151" t="s">
        <v>30</v>
      </c>
      <c r="L59" s="152"/>
      <c r="M59" s="152"/>
      <c r="N59" s="152"/>
      <c r="O59" s="153"/>
      <c r="P59" s="154"/>
      <c r="Q59" s="155">
        <f t="shared" si="3"/>
        <v>0</v>
      </c>
      <c r="R59" s="156" t="str">
        <f t="shared" si="0"/>
        <v>F</v>
      </c>
      <c r="S59" s="157" t="str">
        <f t="shared" si="1"/>
        <v>Kém</v>
      </c>
      <c r="T59" s="158" t="str">
        <f t="shared" si="4"/>
        <v/>
      </c>
      <c r="U59" s="91" t="s">
        <v>1196</v>
      </c>
      <c r="V59" s="159"/>
      <c r="W59" s="160"/>
      <c r="X59" s="161" t="str">
        <f t="shared" si="2"/>
        <v>Học lại</v>
      </c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</row>
    <row r="60" spans="1:39" ht="9" customHeight="1">
      <c r="A60" s="2"/>
      <c r="B60" s="39"/>
      <c r="C60" s="40"/>
      <c r="D60" s="40"/>
      <c r="E60" s="41"/>
      <c r="F60" s="41"/>
      <c r="G60" s="41"/>
      <c r="H60" s="42"/>
      <c r="I60" s="43"/>
      <c r="J60" s="43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3"/>
    </row>
    <row r="61" spans="1:39" ht="16.5" hidden="1">
      <c r="A61" s="2"/>
      <c r="B61" s="123" t="s">
        <v>31</v>
      </c>
      <c r="C61" s="123"/>
      <c r="D61" s="40"/>
      <c r="E61" s="41"/>
      <c r="F61" s="41"/>
      <c r="G61" s="41"/>
      <c r="H61" s="42"/>
      <c r="I61" s="43"/>
      <c r="J61" s="43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3"/>
    </row>
    <row r="62" spans="1:39" ht="16.5" hidden="1" customHeight="1">
      <c r="A62" s="2"/>
      <c r="B62" s="45" t="s">
        <v>32</v>
      </c>
      <c r="C62" s="45"/>
      <c r="D62" s="46">
        <f>+$AA$8</f>
        <v>50</v>
      </c>
      <c r="E62" s="47" t="s">
        <v>33</v>
      </c>
      <c r="F62" s="124" t="s">
        <v>34</v>
      </c>
      <c r="G62" s="124"/>
      <c r="H62" s="124"/>
      <c r="I62" s="124"/>
      <c r="J62" s="124"/>
      <c r="K62" s="124"/>
      <c r="L62" s="124"/>
      <c r="M62" s="124"/>
      <c r="N62" s="124"/>
      <c r="O62" s="124"/>
      <c r="P62" s="48">
        <f>$AA$8 -COUNTIF($T$9:$T$249,"Vắng") -COUNTIF($T$9:$T$249,"Vắng có phép") - COUNTIF($T$9:$T$249,"Đình chỉ thi") - COUNTIF($T$9:$T$249,"Không đủ ĐKDT")</f>
        <v>50</v>
      </c>
      <c r="Q62" s="48"/>
      <c r="R62" s="48"/>
      <c r="S62" s="49"/>
      <c r="T62" s="50" t="s">
        <v>33</v>
      </c>
      <c r="U62" s="49"/>
      <c r="V62" s="3"/>
    </row>
    <row r="63" spans="1:39" ht="16.5" hidden="1" customHeight="1">
      <c r="A63" s="2"/>
      <c r="B63" s="45" t="s">
        <v>35</v>
      </c>
      <c r="C63" s="45"/>
      <c r="D63" s="46">
        <f>+$AL$8</f>
        <v>0</v>
      </c>
      <c r="E63" s="47" t="s">
        <v>33</v>
      </c>
      <c r="F63" s="124" t="s">
        <v>36</v>
      </c>
      <c r="G63" s="124"/>
      <c r="H63" s="124"/>
      <c r="I63" s="124"/>
      <c r="J63" s="124"/>
      <c r="K63" s="124"/>
      <c r="L63" s="124"/>
      <c r="M63" s="124"/>
      <c r="N63" s="124"/>
      <c r="O63" s="124"/>
      <c r="P63" s="51">
        <f>COUNTIF($T$9:$T$125,"Vắng")</f>
        <v>0</v>
      </c>
      <c r="Q63" s="51"/>
      <c r="R63" s="51"/>
      <c r="S63" s="52"/>
      <c r="T63" s="50" t="s">
        <v>33</v>
      </c>
      <c r="U63" s="52"/>
      <c r="V63" s="3"/>
    </row>
    <row r="64" spans="1:39" ht="16.5" hidden="1" customHeight="1">
      <c r="A64" s="2"/>
      <c r="B64" s="45" t="s">
        <v>51</v>
      </c>
      <c r="C64" s="45"/>
      <c r="D64" s="61">
        <f>COUNTIF(X10:X59,"Học lại")</f>
        <v>50</v>
      </c>
      <c r="E64" s="47" t="s">
        <v>33</v>
      </c>
      <c r="F64" s="124" t="s">
        <v>52</v>
      </c>
      <c r="G64" s="124"/>
      <c r="H64" s="124"/>
      <c r="I64" s="124"/>
      <c r="J64" s="124"/>
      <c r="K64" s="124"/>
      <c r="L64" s="124"/>
      <c r="M64" s="124"/>
      <c r="N64" s="124"/>
      <c r="O64" s="124"/>
      <c r="P64" s="48">
        <f>COUNTIF($T$9:$T$125,"Vắng có phép")</f>
        <v>0</v>
      </c>
      <c r="Q64" s="48"/>
      <c r="R64" s="48"/>
      <c r="S64" s="49"/>
      <c r="T64" s="50" t="s">
        <v>33</v>
      </c>
      <c r="U64" s="49"/>
      <c r="V64" s="3"/>
    </row>
    <row r="65" spans="1:39" ht="3" hidden="1" customHeight="1">
      <c r="A65" s="2"/>
      <c r="B65" s="39"/>
      <c r="C65" s="40"/>
      <c r="D65" s="40"/>
      <c r="E65" s="41"/>
      <c r="F65" s="41"/>
      <c r="G65" s="41"/>
      <c r="H65" s="42"/>
      <c r="I65" s="43"/>
      <c r="J65" s="43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3"/>
    </row>
    <row r="66" spans="1:39" hidden="1">
      <c r="B66" s="83" t="s">
        <v>53</v>
      </c>
      <c r="C66" s="83"/>
      <c r="D66" s="84">
        <f>COUNTIF(X10:X59,"Thi lại")</f>
        <v>0</v>
      </c>
      <c r="E66" s="85" t="s">
        <v>33</v>
      </c>
      <c r="F66" s="3"/>
      <c r="G66" s="3"/>
      <c r="H66" s="3"/>
      <c r="I66" s="3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3"/>
    </row>
    <row r="67" spans="1:39" ht="24.75" hidden="1" customHeight="1">
      <c r="B67" s="83"/>
      <c r="C67" s="83"/>
      <c r="D67" s="84"/>
      <c r="E67" s="85"/>
      <c r="F67" s="3"/>
      <c r="G67" s="3"/>
      <c r="H67" s="3"/>
      <c r="I67" s="3"/>
      <c r="J67" s="127" t="s">
        <v>55</v>
      </c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3"/>
    </row>
    <row r="68" spans="1:39" hidden="1">
      <c r="A68" s="53"/>
      <c r="B68" s="117" t="s">
        <v>37</v>
      </c>
      <c r="C68" s="117"/>
      <c r="D68" s="117"/>
      <c r="E68" s="117"/>
      <c r="F68" s="117"/>
      <c r="G68" s="117"/>
      <c r="H68" s="117"/>
      <c r="I68" s="54"/>
      <c r="J68" s="128" t="s">
        <v>38</v>
      </c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3"/>
    </row>
    <row r="69" spans="1:39" ht="4.5" hidden="1" customHeight="1">
      <c r="A69" s="2"/>
      <c r="B69" s="39"/>
      <c r="C69" s="55"/>
      <c r="D69" s="55"/>
      <c r="E69" s="56"/>
      <c r="F69" s="56"/>
      <c r="G69" s="56"/>
      <c r="H69" s="57"/>
      <c r="I69" s="58"/>
      <c r="J69" s="58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39" s="2" customFormat="1" hidden="1">
      <c r="B70" s="117" t="s">
        <v>39</v>
      </c>
      <c r="C70" s="117"/>
      <c r="D70" s="118" t="s">
        <v>40</v>
      </c>
      <c r="E70" s="118"/>
      <c r="F70" s="118"/>
      <c r="G70" s="118"/>
      <c r="H70" s="118"/>
      <c r="I70" s="58"/>
      <c r="J70" s="5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3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</row>
    <row r="71" spans="1:39" s="2" customFormat="1" hidden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</row>
    <row r="73" spans="1:39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</row>
    <row r="74" spans="1:39" s="2" customFormat="1" ht="9.75" hidden="1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</row>
    <row r="75" spans="1:39" s="2" customFormat="1" ht="3.7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</row>
    <row r="76" spans="1:39" s="2" customFormat="1" ht="18" hidden="1" customHeight="1">
      <c r="A76" s="1"/>
      <c r="B76" s="130" t="s">
        <v>41</v>
      </c>
      <c r="C76" s="130"/>
      <c r="D76" s="130" t="s">
        <v>54</v>
      </c>
      <c r="E76" s="130"/>
      <c r="F76" s="130"/>
      <c r="G76" s="130"/>
      <c r="H76" s="130"/>
      <c r="I76" s="130"/>
      <c r="J76" s="130" t="s">
        <v>42</v>
      </c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3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</row>
    <row r="77" spans="1:39" s="2" customFormat="1" ht="4.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</row>
    <row r="78" spans="1:39" s="2" customFormat="1" ht="36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</row>
    <row r="79" spans="1:39" s="2" customFormat="1" ht="32.25" customHeight="1">
      <c r="A79" s="1"/>
      <c r="B79" s="117" t="s">
        <v>43</v>
      </c>
      <c r="C79" s="117"/>
      <c r="D79" s="117"/>
      <c r="E79" s="117"/>
      <c r="F79" s="117"/>
      <c r="G79" s="117"/>
      <c r="H79" s="117"/>
      <c r="I79" s="54"/>
      <c r="J79" s="131" t="s">
        <v>56</v>
      </c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3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</row>
    <row r="80" spans="1:39" s="2" customFormat="1">
      <c r="A80" s="1"/>
      <c r="B80" s="39"/>
      <c r="C80" s="55"/>
      <c r="D80" s="55"/>
      <c r="E80" s="56"/>
      <c r="F80" s="56"/>
      <c r="G80" s="56"/>
      <c r="H80" s="57"/>
      <c r="I80" s="58"/>
      <c r="J80" s="58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1:39" s="2" customFormat="1">
      <c r="A81" s="1"/>
      <c r="B81" s="117" t="s">
        <v>39</v>
      </c>
      <c r="C81" s="117"/>
      <c r="D81" s="118" t="s">
        <v>40</v>
      </c>
      <c r="E81" s="118"/>
      <c r="F81" s="118"/>
      <c r="G81" s="118"/>
      <c r="H81" s="118"/>
      <c r="I81" s="58"/>
      <c r="J81" s="58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1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1:39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1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6" spans="1:39">
      <c r="B86" s="129"/>
      <c r="C86" s="129"/>
      <c r="D86" s="129"/>
      <c r="E86" s="129"/>
      <c r="F86" s="129"/>
      <c r="G86" s="129"/>
      <c r="H86" s="129"/>
      <c r="I86" s="129"/>
      <c r="J86" s="129" t="s">
        <v>57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</row>
  </sheetData>
  <sheetProtection formatCells="0" formatColumns="0" formatRows="0" insertColumns="0" insertRows="0" insertHyperlinks="0" deleteColumns="0" deleteRows="0" sort="0" autoFilter="0" pivotTables="0"/>
  <autoFilter ref="A8:AM59">
    <filterColumn colId="3" showButton="0"/>
  </autoFilter>
  <mergeCells count="58">
    <mergeCell ref="J66:U66"/>
    <mergeCell ref="J67:U67"/>
    <mergeCell ref="B68:H68"/>
    <mergeCell ref="J68:U68"/>
    <mergeCell ref="B86:C86"/>
    <mergeCell ref="D86:I86"/>
    <mergeCell ref="J86:U86"/>
    <mergeCell ref="B76:C76"/>
    <mergeCell ref="D76:I76"/>
    <mergeCell ref="J76:U76"/>
    <mergeCell ref="B79:H79"/>
    <mergeCell ref="J79:U79"/>
    <mergeCell ref="B81:C81"/>
    <mergeCell ref="D81:H81"/>
    <mergeCell ref="I7:I8"/>
    <mergeCell ref="F64:O64"/>
    <mergeCell ref="K7:K8"/>
    <mergeCell ref="L7:L8"/>
    <mergeCell ref="M7:M8"/>
    <mergeCell ref="AJ4:AK6"/>
    <mergeCell ref="B70:C70"/>
    <mergeCell ref="D70:H70"/>
    <mergeCell ref="T7:T9"/>
    <mergeCell ref="U7:U9"/>
    <mergeCell ref="B9:G9"/>
    <mergeCell ref="B61:C61"/>
    <mergeCell ref="F62:O62"/>
    <mergeCell ref="F63:O6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9 P10:P59">
    <cfRule type="cellIs" dxfId="15" priority="5" operator="greaterThan">
      <formula>10</formula>
    </cfRule>
  </conditionalFormatting>
  <conditionalFormatting sqref="O1:O1048576">
    <cfRule type="duplicateValues" dxfId="14" priority="4"/>
  </conditionalFormatting>
  <conditionalFormatting sqref="C1:C1048576">
    <cfRule type="duplicateValues" dxfId="13" priority="3"/>
  </conditionalFormatting>
  <conditionalFormatting sqref="C10:C59">
    <cfRule type="duplicateValues" dxfId="12" priority="2" stopIfTrue="1"/>
  </conditionalFormatting>
  <dataValidations count="1">
    <dataValidation allowBlank="1" showInputMessage="1" showErrorMessage="1" errorTitle="Không xóa dữ liệu" error="Không xóa dữ liệu" prompt="Không xóa dữ liệu" sqref="D64 X10:X5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6"/>
  <sheetViews>
    <sheetView view="pageBreakPreview" zoomScaleSheetLayoutView="100" workbookViewId="0">
      <pane ySplit="3" topLeftCell="A62" activePane="bottomLeft" state="frozen"/>
      <selection activeCell="Y11" sqref="Y11"/>
      <selection pane="bottomLeft" activeCell="A70" sqref="A70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64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TEL1407-02</v>
      </c>
      <c r="AA8" s="70">
        <f>+$AJ$8+$AL$8+$AH$8</f>
        <v>60</v>
      </c>
      <c r="AB8" s="64">
        <f>COUNTIF($T$9:$T$129,"Khiển trách")</f>
        <v>0</v>
      </c>
      <c r="AC8" s="64">
        <f>COUNTIF($T$9:$T$129,"Cảnh cáo")</f>
        <v>0</v>
      </c>
      <c r="AD8" s="64">
        <f>COUNTIF($T$9:$T$129,"Đình chỉ thi")</f>
        <v>0</v>
      </c>
      <c r="AE8" s="71">
        <f>+($AB$8+$AC$8+$AD$8)/$AA$8*100%</f>
        <v>0</v>
      </c>
      <c r="AF8" s="64">
        <f>SUM(COUNTIF($T$9:$T$127,"Vắng"),COUNTIF($T$9:$T$127,"Vắng có phép"))</f>
        <v>0</v>
      </c>
      <c r="AG8" s="72">
        <f>+$AF$8/$AA$8</f>
        <v>0</v>
      </c>
      <c r="AH8" s="73">
        <f>COUNTIF($X$9:$X$127,"Thi lại")</f>
        <v>1</v>
      </c>
      <c r="AI8" s="72">
        <f>+$AH$8/$AA$8</f>
        <v>1.6666666666666666E-2</v>
      </c>
      <c r="AJ8" s="73">
        <f>COUNTIF($X$9:$X$128,"Học lại")</f>
        <v>59</v>
      </c>
      <c r="AK8" s="72">
        <f>+$AJ$8/$AA$8</f>
        <v>0.98333333333333328</v>
      </c>
      <c r="AL8" s="64">
        <f>COUNTIF($X$10:$X$128,"Đạt")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298</v>
      </c>
      <c r="D10" s="93" t="s">
        <v>299</v>
      </c>
      <c r="E10" s="94" t="s">
        <v>74</v>
      </c>
      <c r="F10" s="95" t="s">
        <v>300</v>
      </c>
      <c r="G10" s="95" t="s">
        <v>174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90" t="s">
        <v>1193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301</v>
      </c>
      <c r="D11" s="93" t="s">
        <v>302</v>
      </c>
      <c r="E11" s="96" t="s">
        <v>74</v>
      </c>
      <c r="F11" s="95" t="s">
        <v>303</v>
      </c>
      <c r="G11" s="95" t="s">
        <v>90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1193</v>
      </c>
      <c r="V11" s="3"/>
      <c r="W11" s="24"/>
      <c r="X11" s="75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304</v>
      </c>
      <c r="D12" s="93" t="s">
        <v>305</v>
      </c>
      <c r="E12" s="96" t="s">
        <v>74</v>
      </c>
      <c r="F12" s="95" t="s">
        <v>306</v>
      </c>
      <c r="G12" s="95" t="s">
        <v>114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69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69" si="4">+IF(OR($H12=0,$I12=0,$J12=0,$K12=0),"Không đủ ĐKDT","")</f>
        <v/>
      </c>
      <c r="U12" s="37" t="s">
        <v>1193</v>
      </c>
      <c r="V12" s="3"/>
      <c r="W12" s="24"/>
      <c r="X12" s="75" t="str">
        <f t="shared" si="2"/>
        <v>Học lại</v>
      </c>
      <c r="Y12" s="76"/>
      <c r="Z12" s="76"/>
      <c r="AA12" s="8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307</v>
      </c>
      <c r="D13" s="93" t="s">
        <v>308</v>
      </c>
      <c r="E13" s="96" t="s">
        <v>74</v>
      </c>
      <c r="F13" s="95" t="s">
        <v>309</v>
      </c>
      <c r="G13" s="95" t="s">
        <v>127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1193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310</v>
      </c>
      <c r="D14" s="93" t="s">
        <v>190</v>
      </c>
      <c r="E14" s="96" t="s">
        <v>74</v>
      </c>
      <c r="F14" s="95" t="s">
        <v>311</v>
      </c>
      <c r="G14" s="95" t="s">
        <v>85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1193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312</v>
      </c>
      <c r="D15" s="93" t="s">
        <v>313</v>
      </c>
      <c r="E15" s="96" t="s">
        <v>74</v>
      </c>
      <c r="F15" s="95" t="s">
        <v>314</v>
      </c>
      <c r="G15" s="95" t="s">
        <v>174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1193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315</v>
      </c>
      <c r="D16" s="93" t="s">
        <v>316</v>
      </c>
      <c r="E16" s="96" t="s">
        <v>74</v>
      </c>
      <c r="F16" s="95" t="s">
        <v>317</v>
      </c>
      <c r="G16" s="95" t="s">
        <v>127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1193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318</v>
      </c>
      <c r="D17" s="93" t="s">
        <v>319</v>
      </c>
      <c r="E17" s="96" t="s">
        <v>83</v>
      </c>
      <c r="F17" s="95" t="s">
        <v>320</v>
      </c>
      <c r="G17" s="95" t="s">
        <v>85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1193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321</v>
      </c>
      <c r="D18" s="93" t="s">
        <v>322</v>
      </c>
      <c r="E18" s="96" t="s">
        <v>93</v>
      </c>
      <c r="F18" s="95" t="s">
        <v>323</v>
      </c>
      <c r="G18" s="95" t="s">
        <v>85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1193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324</v>
      </c>
      <c r="D19" s="93" t="s">
        <v>325</v>
      </c>
      <c r="E19" s="96" t="s">
        <v>97</v>
      </c>
      <c r="F19" s="95" t="s">
        <v>326</v>
      </c>
      <c r="G19" s="95" t="s">
        <v>76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1193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327</v>
      </c>
      <c r="D20" s="93" t="s">
        <v>328</v>
      </c>
      <c r="E20" s="96" t="s">
        <v>108</v>
      </c>
      <c r="F20" s="95" t="s">
        <v>329</v>
      </c>
      <c r="G20" s="95" t="s">
        <v>127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1193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330</v>
      </c>
      <c r="D21" s="93" t="s">
        <v>331</v>
      </c>
      <c r="E21" s="96" t="s">
        <v>108</v>
      </c>
      <c r="F21" s="95" t="s">
        <v>332</v>
      </c>
      <c r="G21" s="95" t="s">
        <v>127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1193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333</v>
      </c>
      <c r="D22" s="93" t="s">
        <v>334</v>
      </c>
      <c r="E22" s="96" t="s">
        <v>108</v>
      </c>
      <c r="F22" s="95" t="s">
        <v>335</v>
      </c>
      <c r="G22" s="95" t="s">
        <v>174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1193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336</v>
      </c>
      <c r="D23" s="93" t="s">
        <v>100</v>
      </c>
      <c r="E23" s="96" t="s">
        <v>108</v>
      </c>
      <c r="F23" s="95" t="s">
        <v>143</v>
      </c>
      <c r="G23" s="95" t="s">
        <v>76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1193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337</v>
      </c>
      <c r="D24" s="93" t="s">
        <v>338</v>
      </c>
      <c r="E24" s="96" t="s">
        <v>339</v>
      </c>
      <c r="F24" s="95" t="s">
        <v>340</v>
      </c>
      <c r="G24" s="95" t="s">
        <v>174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1193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341</v>
      </c>
      <c r="D25" s="93" t="s">
        <v>342</v>
      </c>
      <c r="E25" s="96" t="s">
        <v>117</v>
      </c>
      <c r="F25" s="95" t="s">
        <v>343</v>
      </c>
      <c r="G25" s="95" t="s">
        <v>90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1193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344</v>
      </c>
      <c r="D26" s="93" t="s">
        <v>345</v>
      </c>
      <c r="E26" s="96" t="s">
        <v>125</v>
      </c>
      <c r="F26" s="95" t="s">
        <v>346</v>
      </c>
      <c r="G26" s="95" t="s">
        <v>347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1193</v>
      </c>
      <c r="V26" s="3"/>
      <c r="W26" s="24"/>
      <c r="X26" s="75" t="str">
        <f t="shared" si="2"/>
        <v>Thi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348</v>
      </c>
      <c r="D27" s="93" t="s">
        <v>349</v>
      </c>
      <c r="E27" s="96" t="s">
        <v>350</v>
      </c>
      <c r="F27" s="95" t="s">
        <v>351</v>
      </c>
      <c r="G27" s="95" t="s">
        <v>85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1193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352</v>
      </c>
      <c r="D28" s="93" t="s">
        <v>353</v>
      </c>
      <c r="E28" s="96" t="s">
        <v>354</v>
      </c>
      <c r="F28" s="95" t="s">
        <v>355</v>
      </c>
      <c r="G28" s="95" t="s">
        <v>76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1193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356</v>
      </c>
      <c r="D29" s="93" t="s">
        <v>357</v>
      </c>
      <c r="E29" s="96" t="s">
        <v>358</v>
      </c>
      <c r="F29" s="95" t="s">
        <v>359</v>
      </c>
      <c r="G29" s="95" t="s">
        <v>114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1193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360</v>
      </c>
      <c r="D30" s="93" t="s">
        <v>242</v>
      </c>
      <c r="E30" s="96" t="s">
        <v>361</v>
      </c>
      <c r="F30" s="95" t="s">
        <v>362</v>
      </c>
      <c r="G30" s="95" t="s">
        <v>76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1193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363</v>
      </c>
      <c r="D31" s="93" t="s">
        <v>364</v>
      </c>
      <c r="E31" s="96" t="s">
        <v>156</v>
      </c>
      <c r="F31" s="95" t="s">
        <v>365</v>
      </c>
      <c r="G31" s="95" t="s">
        <v>90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1193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366</v>
      </c>
      <c r="D32" s="93" t="s">
        <v>116</v>
      </c>
      <c r="E32" s="96" t="s">
        <v>168</v>
      </c>
      <c r="F32" s="95" t="s">
        <v>367</v>
      </c>
      <c r="G32" s="95" t="s">
        <v>90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1193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368</v>
      </c>
      <c r="D33" s="93" t="s">
        <v>103</v>
      </c>
      <c r="E33" s="96" t="s">
        <v>172</v>
      </c>
      <c r="F33" s="95" t="s">
        <v>233</v>
      </c>
      <c r="G33" s="95" t="s">
        <v>85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1193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369</v>
      </c>
      <c r="D34" s="93" t="s">
        <v>190</v>
      </c>
      <c r="E34" s="96" t="s">
        <v>370</v>
      </c>
      <c r="F34" s="95" t="s">
        <v>371</v>
      </c>
      <c r="G34" s="95" t="s">
        <v>114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37" t="s">
        <v>1193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372</v>
      </c>
      <c r="D35" s="93" t="s">
        <v>373</v>
      </c>
      <c r="E35" s="96" t="s">
        <v>203</v>
      </c>
      <c r="F35" s="95" t="s">
        <v>374</v>
      </c>
      <c r="G35" s="95" t="s">
        <v>127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37" t="s">
        <v>1193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375</v>
      </c>
      <c r="D36" s="93" t="s">
        <v>376</v>
      </c>
      <c r="E36" s="96" t="s">
        <v>203</v>
      </c>
      <c r="F36" s="95" t="s">
        <v>377</v>
      </c>
      <c r="G36" s="95" t="s">
        <v>127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37" t="s">
        <v>1193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378</v>
      </c>
      <c r="D37" s="93" t="s">
        <v>263</v>
      </c>
      <c r="E37" s="96" t="s">
        <v>379</v>
      </c>
      <c r="F37" s="95" t="s">
        <v>380</v>
      </c>
      <c r="G37" s="95" t="s">
        <v>85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37" t="s">
        <v>1193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381</v>
      </c>
      <c r="D38" s="93" t="s">
        <v>382</v>
      </c>
      <c r="E38" s="96" t="s">
        <v>383</v>
      </c>
      <c r="F38" s="95" t="s">
        <v>384</v>
      </c>
      <c r="G38" s="95" t="s">
        <v>85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37" t="s">
        <v>1193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s="163" customFormat="1" ht="18.75" customHeight="1">
      <c r="B39" s="146">
        <v>30</v>
      </c>
      <c r="C39" s="147" t="s">
        <v>385</v>
      </c>
      <c r="D39" s="148" t="s">
        <v>386</v>
      </c>
      <c r="E39" s="149" t="s">
        <v>383</v>
      </c>
      <c r="F39" s="150" t="s">
        <v>387</v>
      </c>
      <c r="G39" s="150" t="s">
        <v>114</v>
      </c>
      <c r="H39" s="151" t="s">
        <v>30</v>
      </c>
      <c r="I39" s="151" t="s">
        <v>30</v>
      </c>
      <c r="J39" s="151" t="s">
        <v>30</v>
      </c>
      <c r="K39" s="151" t="s">
        <v>30</v>
      </c>
      <c r="L39" s="152"/>
      <c r="M39" s="152"/>
      <c r="N39" s="152"/>
      <c r="O39" s="153"/>
      <c r="P39" s="154"/>
      <c r="Q39" s="155">
        <f t="shared" si="3"/>
        <v>0</v>
      </c>
      <c r="R39" s="156" t="str">
        <f t="shared" si="0"/>
        <v>F</v>
      </c>
      <c r="S39" s="157" t="str">
        <f t="shared" si="1"/>
        <v>Kém</v>
      </c>
      <c r="T39" s="158" t="str">
        <f t="shared" si="4"/>
        <v/>
      </c>
      <c r="U39" s="169" t="s">
        <v>1193</v>
      </c>
      <c r="V39" s="159"/>
      <c r="W39" s="160"/>
      <c r="X39" s="161" t="str">
        <f t="shared" si="2"/>
        <v>Học lại</v>
      </c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</row>
    <row r="40" spans="2:39" ht="18.75" customHeight="1">
      <c r="B40" s="132">
        <v>31</v>
      </c>
      <c r="C40" s="164" t="s">
        <v>388</v>
      </c>
      <c r="D40" s="165" t="s">
        <v>338</v>
      </c>
      <c r="E40" s="166" t="s">
        <v>221</v>
      </c>
      <c r="F40" s="167" t="s">
        <v>389</v>
      </c>
      <c r="G40" s="167" t="s">
        <v>174</v>
      </c>
      <c r="H40" s="137" t="s">
        <v>30</v>
      </c>
      <c r="I40" s="137" t="s">
        <v>30</v>
      </c>
      <c r="J40" s="137" t="s">
        <v>30</v>
      </c>
      <c r="K40" s="137" t="s">
        <v>30</v>
      </c>
      <c r="L40" s="138"/>
      <c r="M40" s="138"/>
      <c r="N40" s="138"/>
      <c r="O40" s="139"/>
      <c r="P40" s="140"/>
      <c r="Q40" s="141">
        <f t="shared" si="3"/>
        <v>0</v>
      </c>
      <c r="R40" s="142" t="str">
        <f t="shared" si="0"/>
        <v>F</v>
      </c>
      <c r="S40" s="143" t="str">
        <f t="shared" si="1"/>
        <v>Kém</v>
      </c>
      <c r="T40" s="144" t="str">
        <f t="shared" si="4"/>
        <v/>
      </c>
      <c r="U40" s="168" t="s">
        <v>1194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390</v>
      </c>
      <c r="D41" s="93" t="s">
        <v>159</v>
      </c>
      <c r="E41" s="96" t="s">
        <v>221</v>
      </c>
      <c r="F41" s="95" t="s">
        <v>98</v>
      </c>
      <c r="G41" s="95" t="s">
        <v>114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69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391</v>
      </c>
      <c r="D42" s="93" t="s">
        <v>392</v>
      </c>
      <c r="E42" s="96" t="s">
        <v>221</v>
      </c>
      <c r="F42" s="95" t="s">
        <v>393</v>
      </c>
      <c r="G42" s="95" t="s">
        <v>90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69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394</v>
      </c>
      <c r="D43" s="93" t="s">
        <v>349</v>
      </c>
      <c r="E43" s="96" t="s">
        <v>395</v>
      </c>
      <c r="F43" s="95" t="s">
        <v>396</v>
      </c>
      <c r="G43" s="95" t="s">
        <v>90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69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397</v>
      </c>
      <c r="D44" s="93" t="s">
        <v>398</v>
      </c>
      <c r="E44" s="96" t="s">
        <v>399</v>
      </c>
      <c r="F44" s="95" t="s">
        <v>400</v>
      </c>
      <c r="G44" s="95" t="s">
        <v>90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69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401</v>
      </c>
      <c r="D45" s="93" t="s">
        <v>217</v>
      </c>
      <c r="E45" s="96" t="s">
        <v>224</v>
      </c>
      <c r="F45" s="95" t="s">
        <v>402</v>
      </c>
      <c r="G45" s="95" t="s">
        <v>114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69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403</v>
      </c>
      <c r="D46" s="93" t="s">
        <v>404</v>
      </c>
      <c r="E46" s="96" t="s">
        <v>405</v>
      </c>
      <c r="F46" s="95" t="s">
        <v>406</v>
      </c>
      <c r="G46" s="95" t="s">
        <v>85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69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407</v>
      </c>
      <c r="D47" s="93" t="s">
        <v>408</v>
      </c>
      <c r="E47" s="96" t="s">
        <v>409</v>
      </c>
      <c r="F47" s="95" t="s">
        <v>410</v>
      </c>
      <c r="G47" s="95" t="s">
        <v>114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69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411</v>
      </c>
      <c r="D48" s="93" t="s">
        <v>412</v>
      </c>
      <c r="E48" s="96" t="s">
        <v>413</v>
      </c>
      <c r="F48" s="95" t="s">
        <v>414</v>
      </c>
      <c r="G48" s="95" t="s">
        <v>127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69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2:39" ht="18.75" customHeight="1">
      <c r="B49" s="25">
        <v>40</v>
      </c>
      <c r="C49" s="92" t="s">
        <v>415</v>
      </c>
      <c r="D49" s="93" t="s">
        <v>190</v>
      </c>
      <c r="E49" s="96" t="s">
        <v>232</v>
      </c>
      <c r="F49" s="95" t="s">
        <v>416</v>
      </c>
      <c r="G49" s="95" t="s">
        <v>76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69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2:39" ht="18.75" customHeight="1">
      <c r="B50" s="25">
        <v>41</v>
      </c>
      <c r="C50" s="92" t="s">
        <v>417</v>
      </c>
      <c r="D50" s="93" t="s">
        <v>418</v>
      </c>
      <c r="E50" s="96" t="s">
        <v>235</v>
      </c>
      <c r="F50" s="95" t="s">
        <v>419</v>
      </c>
      <c r="G50" s="95" t="s">
        <v>76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69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2:39" ht="18.75" customHeight="1">
      <c r="B51" s="25">
        <v>42</v>
      </c>
      <c r="C51" s="92" t="s">
        <v>420</v>
      </c>
      <c r="D51" s="93" t="s">
        <v>421</v>
      </c>
      <c r="E51" s="96" t="s">
        <v>422</v>
      </c>
      <c r="F51" s="95" t="s">
        <v>423</v>
      </c>
      <c r="G51" s="95" t="s">
        <v>114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69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2:39" ht="18.75" customHeight="1">
      <c r="B52" s="25">
        <v>43</v>
      </c>
      <c r="C52" s="92" t="s">
        <v>424</v>
      </c>
      <c r="D52" s="93" t="s">
        <v>137</v>
      </c>
      <c r="E52" s="96" t="s">
        <v>425</v>
      </c>
      <c r="F52" s="95" t="s">
        <v>426</v>
      </c>
      <c r="G52" s="95" t="s">
        <v>427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69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2:39" ht="18.75" customHeight="1">
      <c r="B53" s="25">
        <v>44</v>
      </c>
      <c r="C53" s="92" t="s">
        <v>428</v>
      </c>
      <c r="D53" s="93" t="s">
        <v>429</v>
      </c>
      <c r="E53" s="96" t="s">
        <v>243</v>
      </c>
      <c r="F53" s="95" t="s">
        <v>430</v>
      </c>
      <c r="G53" s="95" t="s">
        <v>114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69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2:39" ht="18.75" customHeight="1">
      <c r="B54" s="25">
        <v>45</v>
      </c>
      <c r="C54" s="92" t="s">
        <v>431</v>
      </c>
      <c r="D54" s="93" t="s">
        <v>432</v>
      </c>
      <c r="E54" s="96" t="s">
        <v>260</v>
      </c>
      <c r="F54" s="95" t="s">
        <v>84</v>
      </c>
      <c r="G54" s="95" t="s">
        <v>90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69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2:39" ht="18.75" customHeight="1">
      <c r="B55" s="25">
        <v>46</v>
      </c>
      <c r="C55" s="92" t="s">
        <v>433</v>
      </c>
      <c r="D55" s="93" t="s">
        <v>434</v>
      </c>
      <c r="E55" s="96" t="s">
        <v>435</v>
      </c>
      <c r="F55" s="95" t="s">
        <v>436</v>
      </c>
      <c r="G55" s="95" t="s">
        <v>437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69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2:39" ht="18.75" customHeight="1">
      <c r="B56" s="25">
        <v>47</v>
      </c>
      <c r="C56" s="92" t="s">
        <v>438</v>
      </c>
      <c r="D56" s="93" t="s">
        <v>439</v>
      </c>
      <c r="E56" s="96" t="s">
        <v>440</v>
      </c>
      <c r="F56" s="95" t="s">
        <v>441</v>
      </c>
      <c r="G56" s="95" t="s">
        <v>76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69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2:39" ht="18.75" customHeight="1">
      <c r="B57" s="25">
        <v>48</v>
      </c>
      <c r="C57" s="92" t="s">
        <v>442</v>
      </c>
      <c r="D57" s="93" t="s">
        <v>116</v>
      </c>
      <c r="E57" s="96" t="s">
        <v>443</v>
      </c>
      <c r="F57" s="95" t="s">
        <v>371</v>
      </c>
      <c r="G57" s="95" t="s">
        <v>114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69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2:39" ht="18.75" customHeight="1">
      <c r="B58" s="25">
        <v>49</v>
      </c>
      <c r="C58" s="92" t="s">
        <v>444</v>
      </c>
      <c r="D58" s="93" t="s">
        <v>445</v>
      </c>
      <c r="E58" s="96" t="s">
        <v>276</v>
      </c>
      <c r="F58" s="95" t="s">
        <v>446</v>
      </c>
      <c r="G58" s="95" t="s">
        <v>114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69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2:39" ht="18.75" customHeight="1">
      <c r="B59" s="25">
        <v>50</v>
      </c>
      <c r="C59" s="92" t="s">
        <v>447</v>
      </c>
      <c r="D59" s="93" t="s">
        <v>448</v>
      </c>
      <c r="E59" s="96" t="s">
        <v>449</v>
      </c>
      <c r="F59" s="95" t="s">
        <v>293</v>
      </c>
      <c r="G59" s="95" t="s">
        <v>174</v>
      </c>
      <c r="H59" s="30" t="s">
        <v>30</v>
      </c>
      <c r="I59" s="30" t="s">
        <v>30</v>
      </c>
      <c r="J59" s="30" t="s">
        <v>30</v>
      </c>
      <c r="K59" s="30" t="s">
        <v>30</v>
      </c>
      <c r="L59" s="38"/>
      <c r="M59" s="38"/>
      <c r="N59" s="38"/>
      <c r="O59" s="82"/>
      <c r="P59" s="32"/>
      <c r="Q59" s="33">
        <f t="shared" si="3"/>
        <v>0</v>
      </c>
      <c r="R59" s="34" t="str">
        <f t="shared" si="0"/>
        <v>F</v>
      </c>
      <c r="S59" s="35" t="str">
        <f t="shared" si="1"/>
        <v>Kém</v>
      </c>
      <c r="T59" s="36" t="str">
        <f t="shared" si="4"/>
        <v/>
      </c>
      <c r="U59" s="90" t="s">
        <v>69</v>
      </c>
      <c r="V59" s="3"/>
      <c r="W59" s="24"/>
      <c r="X59" s="75" t="str">
        <f t="shared" si="2"/>
        <v>Học lại</v>
      </c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2:39" ht="18.75" customHeight="1">
      <c r="B60" s="25">
        <v>51</v>
      </c>
      <c r="C60" s="92" t="s">
        <v>450</v>
      </c>
      <c r="D60" s="93" t="s">
        <v>133</v>
      </c>
      <c r="E60" s="96" t="s">
        <v>449</v>
      </c>
      <c r="F60" s="95" t="s">
        <v>451</v>
      </c>
      <c r="G60" s="95" t="s">
        <v>90</v>
      </c>
      <c r="H60" s="30" t="s">
        <v>30</v>
      </c>
      <c r="I60" s="30" t="s">
        <v>30</v>
      </c>
      <c r="J60" s="30" t="s">
        <v>30</v>
      </c>
      <c r="K60" s="30" t="s">
        <v>30</v>
      </c>
      <c r="L60" s="38"/>
      <c r="M60" s="38"/>
      <c r="N60" s="38"/>
      <c r="O60" s="82"/>
      <c r="P60" s="32"/>
      <c r="Q60" s="33">
        <f t="shared" si="3"/>
        <v>0</v>
      </c>
      <c r="R60" s="34" t="str">
        <f t="shared" si="0"/>
        <v>F</v>
      </c>
      <c r="S60" s="35" t="str">
        <f t="shared" si="1"/>
        <v>Kém</v>
      </c>
      <c r="T60" s="36" t="str">
        <f t="shared" si="4"/>
        <v/>
      </c>
      <c r="U60" s="90" t="s">
        <v>69</v>
      </c>
      <c r="V60" s="3"/>
      <c r="W60" s="24"/>
      <c r="X60" s="75" t="str">
        <f t="shared" si="2"/>
        <v>Học lại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2:39" ht="18.75" customHeight="1">
      <c r="B61" s="25">
        <v>52</v>
      </c>
      <c r="C61" s="92" t="s">
        <v>452</v>
      </c>
      <c r="D61" s="93" t="s">
        <v>453</v>
      </c>
      <c r="E61" s="96" t="s">
        <v>454</v>
      </c>
      <c r="F61" s="95" t="s">
        <v>455</v>
      </c>
      <c r="G61" s="95" t="s">
        <v>114</v>
      </c>
      <c r="H61" s="30" t="s">
        <v>30</v>
      </c>
      <c r="I61" s="30" t="s">
        <v>30</v>
      </c>
      <c r="J61" s="30" t="s">
        <v>30</v>
      </c>
      <c r="K61" s="30" t="s">
        <v>30</v>
      </c>
      <c r="L61" s="38"/>
      <c r="M61" s="38"/>
      <c r="N61" s="38"/>
      <c r="O61" s="82"/>
      <c r="P61" s="32"/>
      <c r="Q61" s="33">
        <f t="shared" si="3"/>
        <v>0</v>
      </c>
      <c r="R61" s="34" t="str">
        <f t="shared" si="0"/>
        <v>F</v>
      </c>
      <c r="S61" s="35" t="str">
        <f t="shared" si="1"/>
        <v>Kém</v>
      </c>
      <c r="T61" s="36" t="str">
        <f t="shared" si="4"/>
        <v/>
      </c>
      <c r="U61" s="90" t="s">
        <v>69</v>
      </c>
      <c r="V61" s="3"/>
      <c r="W61" s="24"/>
      <c r="X61" s="75" t="str">
        <f t="shared" si="2"/>
        <v>Học lại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2:39" ht="18.75" customHeight="1">
      <c r="B62" s="25">
        <v>53</v>
      </c>
      <c r="C62" s="92" t="s">
        <v>456</v>
      </c>
      <c r="D62" s="93" t="s">
        <v>445</v>
      </c>
      <c r="E62" s="96" t="s">
        <v>457</v>
      </c>
      <c r="F62" s="95" t="s">
        <v>458</v>
      </c>
      <c r="G62" s="95" t="s">
        <v>85</v>
      </c>
      <c r="H62" s="30" t="s">
        <v>30</v>
      </c>
      <c r="I62" s="30" t="s">
        <v>30</v>
      </c>
      <c r="J62" s="30" t="s">
        <v>30</v>
      </c>
      <c r="K62" s="30" t="s">
        <v>30</v>
      </c>
      <c r="L62" s="38"/>
      <c r="M62" s="38"/>
      <c r="N62" s="38"/>
      <c r="O62" s="82"/>
      <c r="P62" s="32"/>
      <c r="Q62" s="33">
        <f t="shared" si="3"/>
        <v>0</v>
      </c>
      <c r="R62" s="34" t="str">
        <f t="shared" si="0"/>
        <v>F</v>
      </c>
      <c r="S62" s="35" t="str">
        <f t="shared" si="1"/>
        <v>Kém</v>
      </c>
      <c r="T62" s="36" t="str">
        <f t="shared" si="4"/>
        <v/>
      </c>
      <c r="U62" s="90" t="s">
        <v>69</v>
      </c>
      <c r="V62" s="3"/>
      <c r="W62" s="24"/>
      <c r="X62" s="75" t="str">
        <f t="shared" si="2"/>
        <v>Học lại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2:39" ht="18.75" customHeight="1">
      <c r="B63" s="25">
        <v>54</v>
      </c>
      <c r="C63" s="92" t="s">
        <v>459</v>
      </c>
      <c r="D63" s="93" t="s">
        <v>460</v>
      </c>
      <c r="E63" s="96" t="s">
        <v>461</v>
      </c>
      <c r="F63" s="95" t="s">
        <v>355</v>
      </c>
      <c r="G63" s="95" t="s">
        <v>85</v>
      </c>
      <c r="H63" s="30" t="s">
        <v>30</v>
      </c>
      <c r="I63" s="30" t="s">
        <v>30</v>
      </c>
      <c r="J63" s="30" t="s">
        <v>30</v>
      </c>
      <c r="K63" s="30" t="s">
        <v>30</v>
      </c>
      <c r="L63" s="38"/>
      <c r="M63" s="38"/>
      <c r="N63" s="38"/>
      <c r="O63" s="82"/>
      <c r="P63" s="32"/>
      <c r="Q63" s="33">
        <f t="shared" si="3"/>
        <v>0</v>
      </c>
      <c r="R63" s="34" t="str">
        <f t="shared" si="0"/>
        <v>F</v>
      </c>
      <c r="S63" s="35" t="str">
        <f t="shared" si="1"/>
        <v>Kém</v>
      </c>
      <c r="T63" s="36" t="str">
        <f t="shared" si="4"/>
        <v/>
      </c>
      <c r="U63" s="90" t="s">
        <v>69</v>
      </c>
      <c r="V63" s="3"/>
      <c r="W63" s="24"/>
      <c r="X63" s="75" t="str">
        <f t="shared" si="2"/>
        <v>Học lại</v>
      </c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2:39" ht="18.75" customHeight="1">
      <c r="B64" s="25">
        <v>55</v>
      </c>
      <c r="C64" s="92" t="s">
        <v>462</v>
      </c>
      <c r="D64" s="93" t="s">
        <v>463</v>
      </c>
      <c r="E64" s="96" t="s">
        <v>285</v>
      </c>
      <c r="F64" s="95" t="s">
        <v>464</v>
      </c>
      <c r="G64" s="95" t="s">
        <v>90</v>
      </c>
      <c r="H64" s="30" t="s">
        <v>30</v>
      </c>
      <c r="I64" s="30" t="s">
        <v>30</v>
      </c>
      <c r="J64" s="30" t="s">
        <v>30</v>
      </c>
      <c r="K64" s="30" t="s">
        <v>30</v>
      </c>
      <c r="L64" s="38"/>
      <c r="M64" s="38"/>
      <c r="N64" s="38"/>
      <c r="O64" s="82"/>
      <c r="P64" s="32"/>
      <c r="Q64" s="33">
        <f t="shared" si="3"/>
        <v>0</v>
      </c>
      <c r="R64" s="34" t="str">
        <f t="shared" si="0"/>
        <v>F</v>
      </c>
      <c r="S64" s="35" t="str">
        <f t="shared" si="1"/>
        <v>Kém</v>
      </c>
      <c r="T64" s="36" t="str">
        <f t="shared" si="4"/>
        <v/>
      </c>
      <c r="U64" s="90" t="s">
        <v>69</v>
      </c>
      <c r="V64" s="3"/>
      <c r="W64" s="24"/>
      <c r="X64" s="75" t="str">
        <f t="shared" si="2"/>
        <v>Học lại</v>
      </c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.75" customHeight="1">
      <c r="B65" s="25">
        <v>56</v>
      </c>
      <c r="C65" s="92" t="s">
        <v>465</v>
      </c>
      <c r="D65" s="93" t="s">
        <v>466</v>
      </c>
      <c r="E65" s="96" t="s">
        <v>467</v>
      </c>
      <c r="F65" s="95" t="s">
        <v>468</v>
      </c>
      <c r="G65" s="95" t="s">
        <v>127</v>
      </c>
      <c r="H65" s="30" t="s">
        <v>30</v>
      </c>
      <c r="I65" s="30" t="s">
        <v>30</v>
      </c>
      <c r="J65" s="30" t="s">
        <v>30</v>
      </c>
      <c r="K65" s="30" t="s">
        <v>30</v>
      </c>
      <c r="L65" s="38"/>
      <c r="M65" s="38"/>
      <c r="N65" s="38"/>
      <c r="O65" s="82"/>
      <c r="P65" s="32"/>
      <c r="Q65" s="33">
        <f t="shared" si="3"/>
        <v>0</v>
      </c>
      <c r="R65" s="34" t="str">
        <f t="shared" si="0"/>
        <v>F</v>
      </c>
      <c r="S65" s="35" t="str">
        <f t="shared" si="1"/>
        <v>Kém</v>
      </c>
      <c r="T65" s="36" t="str">
        <f t="shared" si="4"/>
        <v/>
      </c>
      <c r="U65" s="90" t="s">
        <v>69</v>
      </c>
      <c r="V65" s="3"/>
      <c r="W65" s="24"/>
      <c r="X65" s="75" t="str">
        <f t="shared" si="2"/>
        <v>Học lại</v>
      </c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ht="18.75" customHeight="1">
      <c r="B66" s="25">
        <v>57</v>
      </c>
      <c r="C66" s="92" t="s">
        <v>469</v>
      </c>
      <c r="D66" s="93" t="s">
        <v>470</v>
      </c>
      <c r="E66" s="96" t="s">
        <v>467</v>
      </c>
      <c r="F66" s="95" t="s">
        <v>471</v>
      </c>
      <c r="G66" s="95" t="s">
        <v>472</v>
      </c>
      <c r="H66" s="30" t="s">
        <v>30</v>
      </c>
      <c r="I66" s="30" t="s">
        <v>30</v>
      </c>
      <c r="J66" s="30" t="s">
        <v>30</v>
      </c>
      <c r="K66" s="30" t="s">
        <v>30</v>
      </c>
      <c r="L66" s="38"/>
      <c r="M66" s="38"/>
      <c r="N66" s="38"/>
      <c r="O66" s="82"/>
      <c r="P66" s="32"/>
      <c r="Q66" s="33">
        <f t="shared" si="3"/>
        <v>0</v>
      </c>
      <c r="R66" s="34" t="str">
        <f t="shared" si="0"/>
        <v>F</v>
      </c>
      <c r="S66" s="35" t="str">
        <f t="shared" si="1"/>
        <v>Kém</v>
      </c>
      <c r="T66" s="36" t="str">
        <f t="shared" si="4"/>
        <v/>
      </c>
      <c r="U66" s="90" t="s">
        <v>69</v>
      </c>
      <c r="V66" s="3"/>
      <c r="W66" s="24"/>
      <c r="X66" s="75" t="str">
        <f t="shared" si="2"/>
        <v>Học lại</v>
      </c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1:39" ht="18.75" customHeight="1">
      <c r="B67" s="25">
        <v>58</v>
      </c>
      <c r="C67" s="92" t="s">
        <v>473</v>
      </c>
      <c r="D67" s="93" t="s">
        <v>116</v>
      </c>
      <c r="E67" s="96" t="s">
        <v>474</v>
      </c>
      <c r="F67" s="95" t="s">
        <v>475</v>
      </c>
      <c r="G67" s="95" t="s">
        <v>85</v>
      </c>
      <c r="H67" s="30" t="s">
        <v>30</v>
      </c>
      <c r="I67" s="30" t="s">
        <v>30</v>
      </c>
      <c r="J67" s="30" t="s">
        <v>30</v>
      </c>
      <c r="K67" s="30" t="s">
        <v>30</v>
      </c>
      <c r="L67" s="38"/>
      <c r="M67" s="38"/>
      <c r="N67" s="38"/>
      <c r="O67" s="82"/>
      <c r="P67" s="32"/>
      <c r="Q67" s="33">
        <f t="shared" si="3"/>
        <v>0</v>
      </c>
      <c r="R67" s="34" t="str">
        <f t="shared" si="0"/>
        <v>F</v>
      </c>
      <c r="S67" s="35" t="str">
        <f t="shared" si="1"/>
        <v>Kém</v>
      </c>
      <c r="T67" s="36" t="str">
        <f t="shared" si="4"/>
        <v/>
      </c>
      <c r="U67" s="90" t="s">
        <v>69</v>
      </c>
      <c r="V67" s="3"/>
      <c r="W67" s="24"/>
      <c r="X67" s="75" t="str">
        <f t="shared" si="2"/>
        <v>Học lại</v>
      </c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</row>
    <row r="68" spans="1:39" ht="18.75" customHeight="1">
      <c r="B68" s="25">
        <v>59</v>
      </c>
      <c r="C68" s="92" t="s">
        <v>476</v>
      </c>
      <c r="D68" s="93" t="s">
        <v>477</v>
      </c>
      <c r="E68" s="96" t="s">
        <v>478</v>
      </c>
      <c r="F68" s="95" t="s">
        <v>479</v>
      </c>
      <c r="G68" s="95" t="s">
        <v>76</v>
      </c>
      <c r="H68" s="30" t="s">
        <v>30</v>
      </c>
      <c r="I68" s="30" t="s">
        <v>30</v>
      </c>
      <c r="J68" s="30" t="s">
        <v>30</v>
      </c>
      <c r="K68" s="30" t="s">
        <v>30</v>
      </c>
      <c r="L68" s="38"/>
      <c r="M68" s="38"/>
      <c r="N68" s="38"/>
      <c r="O68" s="82"/>
      <c r="P68" s="32"/>
      <c r="Q68" s="33">
        <f t="shared" si="3"/>
        <v>0</v>
      </c>
      <c r="R68" s="34" t="str">
        <f t="shared" si="0"/>
        <v>F</v>
      </c>
      <c r="S68" s="35" t="str">
        <f t="shared" si="1"/>
        <v>Kém</v>
      </c>
      <c r="T68" s="36" t="str">
        <f t="shared" si="4"/>
        <v/>
      </c>
      <c r="U68" s="90" t="s">
        <v>69</v>
      </c>
      <c r="V68" s="3"/>
      <c r="W68" s="24"/>
      <c r="X68" s="75" t="str">
        <f t="shared" si="2"/>
        <v>Học lại</v>
      </c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</row>
    <row r="69" spans="1:39" s="163" customFormat="1" ht="18.75" customHeight="1">
      <c r="B69" s="146">
        <v>60</v>
      </c>
      <c r="C69" s="147" t="s">
        <v>480</v>
      </c>
      <c r="D69" s="148" t="s">
        <v>171</v>
      </c>
      <c r="E69" s="149" t="s">
        <v>481</v>
      </c>
      <c r="F69" s="150" t="s">
        <v>482</v>
      </c>
      <c r="G69" s="150" t="s">
        <v>127</v>
      </c>
      <c r="H69" s="151" t="s">
        <v>30</v>
      </c>
      <c r="I69" s="151" t="s">
        <v>30</v>
      </c>
      <c r="J69" s="151" t="s">
        <v>30</v>
      </c>
      <c r="K69" s="151" t="s">
        <v>30</v>
      </c>
      <c r="L69" s="152"/>
      <c r="M69" s="152"/>
      <c r="N69" s="152"/>
      <c r="O69" s="153"/>
      <c r="P69" s="154"/>
      <c r="Q69" s="155">
        <f t="shared" si="3"/>
        <v>0</v>
      </c>
      <c r="R69" s="156" t="str">
        <f t="shared" si="0"/>
        <v>F</v>
      </c>
      <c r="S69" s="157" t="str">
        <f t="shared" si="1"/>
        <v>Kém</v>
      </c>
      <c r="T69" s="158" t="str">
        <f t="shared" si="4"/>
        <v/>
      </c>
      <c r="U69" s="91" t="s">
        <v>69</v>
      </c>
      <c r="V69" s="159"/>
      <c r="W69" s="160"/>
      <c r="X69" s="161" t="str">
        <f t="shared" si="2"/>
        <v>Học lại</v>
      </c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</row>
    <row r="70" spans="1:39" ht="9" customHeight="1">
      <c r="A70" s="2"/>
      <c r="B70" s="39"/>
      <c r="C70" s="40"/>
      <c r="D70" s="40"/>
      <c r="E70" s="41"/>
      <c r="F70" s="41"/>
      <c r="G70" s="41"/>
      <c r="H70" s="42"/>
      <c r="I70" s="43"/>
      <c r="J70" s="43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3"/>
    </row>
    <row r="71" spans="1:39" ht="16.5" hidden="1">
      <c r="A71" s="2"/>
      <c r="B71" s="123" t="s">
        <v>31</v>
      </c>
      <c r="C71" s="123"/>
      <c r="D71" s="40"/>
      <c r="E71" s="41"/>
      <c r="F71" s="41"/>
      <c r="G71" s="41"/>
      <c r="H71" s="42"/>
      <c r="I71" s="43"/>
      <c r="J71" s="4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3"/>
    </row>
    <row r="72" spans="1:39" ht="16.5" hidden="1" customHeight="1">
      <c r="A72" s="2"/>
      <c r="B72" s="45" t="s">
        <v>32</v>
      </c>
      <c r="C72" s="45"/>
      <c r="D72" s="46">
        <f>+$AA$8</f>
        <v>60</v>
      </c>
      <c r="E72" s="47" t="s">
        <v>33</v>
      </c>
      <c r="F72" s="124" t="s">
        <v>34</v>
      </c>
      <c r="G72" s="124"/>
      <c r="H72" s="124"/>
      <c r="I72" s="124"/>
      <c r="J72" s="124"/>
      <c r="K72" s="124"/>
      <c r="L72" s="124"/>
      <c r="M72" s="124"/>
      <c r="N72" s="124"/>
      <c r="O72" s="124"/>
      <c r="P72" s="48">
        <f>$AA$8 -COUNTIF($T$9:$T$259,"Vắng") -COUNTIF($T$9:$T$259,"Vắng có phép") - COUNTIF($T$9:$T$259,"Đình chỉ thi") - COUNTIF($T$9:$T$259,"Không đủ ĐKDT")</f>
        <v>60</v>
      </c>
      <c r="Q72" s="48"/>
      <c r="R72" s="48"/>
      <c r="S72" s="49"/>
      <c r="T72" s="50" t="s">
        <v>33</v>
      </c>
      <c r="U72" s="49"/>
      <c r="V72" s="3"/>
    </row>
    <row r="73" spans="1:39" ht="16.5" hidden="1" customHeight="1">
      <c r="A73" s="2"/>
      <c r="B73" s="45" t="s">
        <v>35</v>
      </c>
      <c r="C73" s="45"/>
      <c r="D73" s="46">
        <f>+$AL$8</f>
        <v>0</v>
      </c>
      <c r="E73" s="47" t="s">
        <v>33</v>
      </c>
      <c r="F73" s="124" t="s">
        <v>36</v>
      </c>
      <c r="G73" s="124"/>
      <c r="H73" s="124"/>
      <c r="I73" s="124"/>
      <c r="J73" s="124"/>
      <c r="K73" s="124"/>
      <c r="L73" s="124"/>
      <c r="M73" s="124"/>
      <c r="N73" s="124"/>
      <c r="O73" s="124"/>
      <c r="P73" s="51">
        <f>COUNTIF($T$9:$T$135,"Vắng")</f>
        <v>0</v>
      </c>
      <c r="Q73" s="51"/>
      <c r="R73" s="51"/>
      <c r="S73" s="52"/>
      <c r="T73" s="50" t="s">
        <v>33</v>
      </c>
      <c r="U73" s="52"/>
      <c r="V73" s="3"/>
    </row>
    <row r="74" spans="1:39" ht="16.5" hidden="1" customHeight="1">
      <c r="A74" s="2"/>
      <c r="B74" s="45" t="s">
        <v>51</v>
      </c>
      <c r="C74" s="45"/>
      <c r="D74" s="61">
        <f>COUNTIF(X10:X69,"Học lại")</f>
        <v>59</v>
      </c>
      <c r="E74" s="47" t="s">
        <v>33</v>
      </c>
      <c r="F74" s="124" t="s">
        <v>52</v>
      </c>
      <c r="G74" s="124"/>
      <c r="H74" s="124"/>
      <c r="I74" s="124"/>
      <c r="J74" s="124"/>
      <c r="K74" s="124"/>
      <c r="L74" s="124"/>
      <c r="M74" s="124"/>
      <c r="N74" s="124"/>
      <c r="O74" s="124"/>
      <c r="P74" s="48">
        <f>COUNTIF($T$9:$T$135,"Vắng có phép")</f>
        <v>0</v>
      </c>
      <c r="Q74" s="48"/>
      <c r="R74" s="48"/>
      <c r="S74" s="49"/>
      <c r="T74" s="50" t="s">
        <v>33</v>
      </c>
      <c r="U74" s="49"/>
      <c r="V74" s="3"/>
    </row>
    <row r="75" spans="1:39" ht="3" hidden="1" customHeight="1">
      <c r="A75" s="2"/>
      <c r="B75" s="39"/>
      <c r="C75" s="40"/>
      <c r="D75" s="40"/>
      <c r="E75" s="41"/>
      <c r="F75" s="41"/>
      <c r="G75" s="41"/>
      <c r="H75" s="42"/>
      <c r="I75" s="43"/>
      <c r="J75" s="43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3"/>
    </row>
    <row r="76" spans="1:39" hidden="1">
      <c r="B76" s="83" t="s">
        <v>53</v>
      </c>
      <c r="C76" s="83"/>
      <c r="D76" s="84">
        <f>COUNTIF(X10:X69,"Thi lại")</f>
        <v>1</v>
      </c>
      <c r="E76" s="85" t="s">
        <v>33</v>
      </c>
      <c r="F76" s="3"/>
      <c r="G76" s="3"/>
      <c r="H76" s="3"/>
      <c r="I76" s="3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3"/>
    </row>
    <row r="77" spans="1:39" ht="24.75" hidden="1" customHeight="1">
      <c r="B77" s="83"/>
      <c r="C77" s="83"/>
      <c r="D77" s="84"/>
      <c r="E77" s="85"/>
      <c r="F77" s="3"/>
      <c r="G77" s="3"/>
      <c r="H77" s="3"/>
      <c r="I77" s="3"/>
      <c r="J77" s="127" t="s">
        <v>55</v>
      </c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3"/>
    </row>
    <row r="78" spans="1:39" hidden="1">
      <c r="A78" s="53"/>
      <c r="B78" s="117" t="s">
        <v>37</v>
      </c>
      <c r="C78" s="117"/>
      <c r="D78" s="117"/>
      <c r="E78" s="117"/>
      <c r="F78" s="117"/>
      <c r="G78" s="117"/>
      <c r="H78" s="117"/>
      <c r="I78" s="54"/>
      <c r="J78" s="128" t="s">
        <v>38</v>
      </c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3"/>
    </row>
    <row r="79" spans="1:39" ht="4.5" hidden="1" customHeight="1">
      <c r="A79" s="2"/>
      <c r="B79" s="39"/>
      <c r="C79" s="55"/>
      <c r="D79" s="55"/>
      <c r="E79" s="56"/>
      <c r="F79" s="56"/>
      <c r="G79" s="56"/>
      <c r="H79" s="57"/>
      <c r="I79" s="58"/>
      <c r="J79" s="58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117" t="s">
        <v>39</v>
      </c>
      <c r="C80" s="117"/>
      <c r="D80" s="118" t="s">
        <v>40</v>
      </c>
      <c r="E80" s="118"/>
      <c r="F80" s="118"/>
      <c r="G80" s="118"/>
      <c r="H80" s="118"/>
      <c r="I80" s="58"/>
      <c r="J80" s="58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3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</row>
    <row r="84" spans="1:39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</row>
    <row r="85" spans="1:39" s="2" customFormat="1" ht="3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</row>
    <row r="86" spans="1:39" s="2" customFormat="1" ht="18" hidden="1" customHeight="1">
      <c r="A86" s="1"/>
      <c r="B86" s="130" t="s">
        <v>41</v>
      </c>
      <c r="C86" s="130"/>
      <c r="D86" s="130" t="s">
        <v>54</v>
      </c>
      <c r="E86" s="130"/>
      <c r="F86" s="130"/>
      <c r="G86" s="130"/>
      <c r="H86" s="130"/>
      <c r="I86" s="130"/>
      <c r="J86" s="130" t="s">
        <v>42</v>
      </c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3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</row>
    <row r="87" spans="1:39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</row>
    <row r="88" spans="1:39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</row>
    <row r="89" spans="1:39" s="2" customFormat="1" ht="32.25" customHeight="1">
      <c r="A89" s="1"/>
      <c r="B89" s="117" t="s">
        <v>43</v>
      </c>
      <c r="C89" s="117"/>
      <c r="D89" s="117"/>
      <c r="E89" s="117"/>
      <c r="F89" s="117"/>
      <c r="G89" s="117"/>
      <c r="H89" s="117"/>
      <c r="I89" s="54"/>
      <c r="J89" s="131" t="s">
        <v>56</v>
      </c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3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</row>
    <row r="90" spans="1:39" s="2" customFormat="1">
      <c r="A90" s="1"/>
      <c r="B90" s="39"/>
      <c r="C90" s="55"/>
      <c r="D90" s="55"/>
      <c r="E90" s="56"/>
      <c r="F90" s="56"/>
      <c r="G90" s="56"/>
      <c r="H90" s="57"/>
      <c r="I90" s="58"/>
      <c r="J90" s="5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</row>
    <row r="91" spans="1:39" s="2" customFormat="1">
      <c r="A91" s="1"/>
      <c r="B91" s="117" t="s">
        <v>39</v>
      </c>
      <c r="C91" s="117"/>
      <c r="D91" s="118" t="s">
        <v>40</v>
      </c>
      <c r="E91" s="118"/>
      <c r="F91" s="118"/>
      <c r="G91" s="118"/>
      <c r="H91" s="118"/>
      <c r="I91" s="58"/>
      <c r="J91" s="58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1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</row>
    <row r="96" spans="1:39">
      <c r="B96" s="129"/>
      <c r="C96" s="129"/>
      <c r="D96" s="129"/>
      <c r="E96" s="129"/>
      <c r="F96" s="129"/>
      <c r="G96" s="129"/>
      <c r="H96" s="129"/>
      <c r="I96" s="129"/>
      <c r="J96" s="129" t="s">
        <v>57</v>
      </c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J76:U76"/>
    <mergeCell ref="J77:U77"/>
    <mergeCell ref="B78:H78"/>
    <mergeCell ref="J78:U78"/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I7:I8"/>
    <mergeCell ref="F74:O74"/>
    <mergeCell ref="K7:K8"/>
    <mergeCell ref="L7:L8"/>
    <mergeCell ref="M7:M8"/>
    <mergeCell ref="AJ4:AK6"/>
    <mergeCell ref="B80:C80"/>
    <mergeCell ref="D80:H80"/>
    <mergeCell ref="T7:T9"/>
    <mergeCell ref="U7:U9"/>
    <mergeCell ref="B9:G9"/>
    <mergeCell ref="B71:C71"/>
    <mergeCell ref="F72:O72"/>
    <mergeCell ref="F73:O7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9 P10:P69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9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4 X10:X6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94"/>
  <sheetViews>
    <sheetView view="pageBreakPreview" zoomScaleSheetLayoutView="100" workbookViewId="0">
      <pane ySplit="3" topLeftCell="A54" activePane="bottomLeft" state="frozen"/>
      <selection activeCell="Y11" sqref="Y11"/>
      <selection pane="bottomLeft" activeCell="A68" sqref="A68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.375" style="1" customWidth="1"/>
    <col min="22" max="22" width="6.5" style="1" customWidth="1"/>
    <col min="23" max="23" width="6.5" style="2" customWidth="1"/>
    <col min="24" max="24" width="9" style="62"/>
    <col min="25" max="25" width="9.125" style="62" bestFit="1" customWidth="1"/>
    <col min="26" max="26" width="9" style="62"/>
    <col min="27" max="27" width="10.5" style="62" bestFit="1" customWidth="1"/>
    <col min="28" max="28" width="9.25" style="62" bestFit="1" customWidth="1"/>
    <col min="29" max="39" width="9" style="62"/>
    <col min="40" max="16384" width="9" style="1"/>
  </cols>
  <sheetData>
    <row r="1" spans="2:39" ht="27.75" customHeight="1">
      <c r="B1" s="99" t="s">
        <v>0</v>
      </c>
      <c r="C1" s="99"/>
      <c r="D1" s="99"/>
      <c r="E1" s="99"/>
      <c r="F1" s="99"/>
      <c r="G1" s="99"/>
      <c r="H1" s="100" t="s">
        <v>1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3"/>
    </row>
    <row r="2" spans="2:39" ht="25.5" customHeight="1">
      <c r="B2" s="101" t="s">
        <v>2</v>
      </c>
      <c r="C2" s="101"/>
      <c r="D2" s="101"/>
      <c r="E2" s="101"/>
      <c r="F2" s="101"/>
      <c r="G2" s="101"/>
      <c r="H2" s="102" t="s">
        <v>58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4"/>
      <c r="W2" s="5"/>
      <c r="AE2" s="63"/>
      <c r="AF2" s="64"/>
      <c r="AG2" s="63"/>
      <c r="AH2" s="63"/>
      <c r="AI2" s="63"/>
      <c r="AJ2" s="64"/>
      <c r="AK2" s="63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5"/>
      <c r="AJ3" s="65"/>
    </row>
    <row r="4" spans="2:39" ht="23.25" customHeight="1">
      <c r="B4" s="103" t="s">
        <v>3</v>
      </c>
      <c r="C4" s="103"/>
      <c r="D4" s="104" t="s">
        <v>60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63</v>
      </c>
      <c r="Q4" s="105"/>
      <c r="R4" s="105"/>
      <c r="S4" s="105"/>
      <c r="T4" s="105"/>
      <c r="U4" s="105"/>
      <c r="X4" s="63"/>
      <c r="Y4" s="106" t="s">
        <v>50</v>
      </c>
      <c r="Z4" s="106" t="s">
        <v>9</v>
      </c>
      <c r="AA4" s="106" t="s">
        <v>49</v>
      </c>
      <c r="AB4" s="106" t="s">
        <v>48</v>
      </c>
      <c r="AC4" s="106"/>
      <c r="AD4" s="106"/>
      <c r="AE4" s="106"/>
      <c r="AF4" s="106" t="s">
        <v>47</v>
      </c>
      <c r="AG4" s="106"/>
      <c r="AH4" s="106" t="s">
        <v>45</v>
      </c>
      <c r="AI4" s="106"/>
      <c r="AJ4" s="106" t="s">
        <v>46</v>
      </c>
      <c r="AK4" s="106"/>
      <c r="AL4" s="106" t="s">
        <v>44</v>
      </c>
      <c r="AM4" s="106"/>
    </row>
    <row r="5" spans="2:39" ht="17.25" customHeight="1">
      <c r="B5" s="107" t="s">
        <v>4</v>
      </c>
      <c r="C5" s="107"/>
      <c r="D5" s="88">
        <v>3</v>
      </c>
      <c r="G5" s="105" t="s">
        <v>62</v>
      </c>
      <c r="H5" s="105"/>
      <c r="I5" s="105"/>
      <c r="J5" s="105"/>
      <c r="K5" s="105"/>
      <c r="L5" s="105"/>
      <c r="M5" s="105"/>
      <c r="N5" s="105"/>
      <c r="O5" s="105"/>
      <c r="P5" s="105" t="s">
        <v>59</v>
      </c>
      <c r="Q5" s="105"/>
      <c r="R5" s="105"/>
      <c r="S5" s="105"/>
      <c r="T5" s="105"/>
      <c r="U5" s="105"/>
      <c r="X5" s="63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</row>
    <row r="7" spans="2:39" ht="44.25" customHeight="1">
      <c r="B7" s="108" t="s">
        <v>5</v>
      </c>
      <c r="C7" s="110" t="s">
        <v>6</v>
      </c>
      <c r="D7" s="112" t="s">
        <v>7</v>
      </c>
      <c r="E7" s="113"/>
      <c r="F7" s="108" t="s">
        <v>8</v>
      </c>
      <c r="G7" s="108" t="s">
        <v>9</v>
      </c>
      <c r="H7" s="116" t="s">
        <v>10</v>
      </c>
      <c r="I7" s="116" t="s">
        <v>11</v>
      </c>
      <c r="J7" s="116" t="s">
        <v>12</v>
      </c>
      <c r="K7" s="116" t="s">
        <v>13</v>
      </c>
      <c r="L7" s="125" t="s">
        <v>14</v>
      </c>
      <c r="M7" s="125" t="s">
        <v>15</v>
      </c>
      <c r="N7" s="125" t="s">
        <v>16</v>
      </c>
      <c r="O7" s="126" t="s">
        <v>17</v>
      </c>
      <c r="P7" s="125" t="s">
        <v>18</v>
      </c>
      <c r="Q7" s="108" t="s">
        <v>19</v>
      </c>
      <c r="R7" s="125" t="s">
        <v>20</v>
      </c>
      <c r="S7" s="108" t="s">
        <v>21</v>
      </c>
      <c r="T7" s="108" t="s">
        <v>22</v>
      </c>
      <c r="U7" s="108" t="s">
        <v>23</v>
      </c>
      <c r="X7" s="63"/>
      <c r="Y7" s="106"/>
      <c r="Z7" s="106"/>
      <c r="AA7" s="106"/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28</v>
      </c>
      <c r="AG7" s="66" t="s">
        <v>27</v>
      </c>
      <c r="AH7" s="66" t="s">
        <v>28</v>
      </c>
      <c r="AI7" s="66" t="s">
        <v>27</v>
      </c>
      <c r="AJ7" s="66" t="s">
        <v>28</v>
      </c>
      <c r="AK7" s="66" t="s">
        <v>27</v>
      </c>
      <c r="AL7" s="66" t="s">
        <v>28</v>
      </c>
      <c r="AM7" s="67" t="s">
        <v>27</v>
      </c>
    </row>
    <row r="8" spans="2:39" ht="44.25" customHeight="1">
      <c r="B8" s="109"/>
      <c r="C8" s="111"/>
      <c r="D8" s="114"/>
      <c r="E8" s="115"/>
      <c r="F8" s="109"/>
      <c r="G8" s="109"/>
      <c r="H8" s="116"/>
      <c r="I8" s="116"/>
      <c r="J8" s="116"/>
      <c r="K8" s="116"/>
      <c r="L8" s="125"/>
      <c r="M8" s="125"/>
      <c r="N8" s="125"/>
      <c r="O8" s="126"/>
      <c r="P8" s="125"/>
      <c r="Q8" s="119"/>
      <c r="R8" s="125"/>
      <c r="S8" s="109"/>
      <c r="T8" s="119"/>
      <c r="U8" s="119"/>
      <c r="W8" s="11"/>
      <c r="X8" s="63"/>
      <c r="Y8" s="68" t="str">
        <f>+D4</f>
        <v>Cơ sở kỹ thuật Thông tin vô tuyến</v>
      </c>
      <c r="Z8" s="69" t="str">
        <f>+P4</f>
        <v>Nhóm: TEL1407-01</v>
      </c>
      <c r="AA8" s="70">
        <f>+$AJ$8+$AL$8+$AH$8</f>
        <v>58</v>
      </c>
      <c r="AB8" s="64">
        <f>COUNTIF($T$9:$T$127,"Khiển trách")</f>
        <v>0</v>
      </c>
      <c r="AC8" s="64">
        <f>COUNTIF($T$9:$T$127,"Cảnh cáo")</f>
        <v>0</v>
      </c>
      <c r="AD8" s="64">
        <f>COUNTIF($T$9:$T$127,"Đình chỉ thi")</f>
        <v>0</v>
      </c>
      <c r="AE8" s="71">
        <f>+($AB$8+$AC$8+$AD$8)/$AA$8*100%</f>
        <v>0</v>
      </c>
      <c r="AF8" s="64">
        <f>SUM(COUNTIF($T$9:$T$125,"Vắng"),COUNTIF($T$9:$T$125,"Vắng có phép"))</f>
        <v>0</v>
      </c>
      <c r="AG8" s="72">
        <f>+$AF$8/$AA$8</f>
        <v>0</v>
      </c>
      <c r="AH8" s="73">
        <f>COUNTIF($X$9:$X$125,"Thi lại")</f>
        <v>0</v>
      </c>
      <c r="AI8" s="72">
        <f>+$AH$8/$AA$8</f>
        <v>0</v>
      </c>
      <c r="AJ8" s="73">
        <f>COUNTIF($X$9:$X$126,"Học lại")</f>
        <v>58</v>
      </c>
      <c r="AK8" s="72">
        <f>+$AJ$8/$AA$8</f>
        <v>1</v>
      </c>
      <c r="AL8" s="64">
        <f>COUNTIF($X$10:$X$126,"Đạt")</f>
        <v>0</v>
      </c>
      <c r="AM8" s="71">
        <f>+$AL$8/$AA$8</f>
        <v>0</v>
      </c>
    </row>
    <row r="9" spans="2:39" ht="14.25" customHeight="1">
      <c r="B9" s="120" t="s">
        <v>29</v>
      </c>
      <c r="C9" s="121"/>
      <c r="D9" s="121"/>
      <c r="E9" s="121"/>
      <c r="F9" s="121"/>
      <c r="G9" s="122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60">
        <f>100-(H9+I9+J9+K9)</f>
        <v>60</v>
      </c>
      <c r="Q9" s="109"/>
      <c r="R9" s="17"/>
      <c r="S9" s="17"/>
      <c r="T9" s="109"/>
      <c r="U9" s="109"/>
      <c r="X9" s="63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</row>
    <row r="10" spans="2:39" ht="18.75" customHeight="1">
      <c r="B10" s="18">
        <v>1</v>
      </c>
      <c r="C10" s="92" t="s">
        <v>72</v>
      </c>
      <c r="D10" s="93" t="s">
        <v>73</v>
      </c>
      <c r="E10" s="94" t="s">
        <v>74</v>
      </c>
      <c r="F10" s="95" t="s">
        <v>75</v>
      </c>
      <c r="G10" s="95" t="s">
        <v>76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81"/>
      <c r="P10" s="21"/>
      <c r="Q10" s="22">
        <f>ROUND(SUMPRODUCT(H10:P10,$H$9:$P$9)/100,1)</f>
        <v>0</v>
      </c>
      <c r="R10" s="23" t="str">
        <f t="shared" ref="R10:R6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7" si="1">IF($Q10&lt;4,"Kém",IF(AND($Q10&gt;=4,$Q10&lt;=5.4),"Trung bình yếu",IF(AND($Q10&gt;=5.5,$Q10&lt;=6.9),"Trung bình",IF(AND($Q10&gt;=7,$Q10&lt;=8.4),"Khá",IF(AND($Q10&gt;=8.5,$Q10&lt;=10),"Giỏi","")))))</f>
        <v>Kém</v>
      </c>
      <c r="T10" s="86" t="str">
        <f>+IF(OR($H10=0,$I10=0,$J10=0,$K10=0),"Không đủ ĐKDT","")</f>
        <v/>
      </c>
      <c r="U10" s="89" t="s">
        <v>70</v>
      </c>
      <c r="V10" s="3"/>
      <c r="W10" s="24"/>
      <c r="X10" s="75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25">
        <v>2</v>
      </c>
      <c r="C11" s="92" t="s">
        <v>77</v>
      </c>
      <c r="D11" s="93" t="s">
        <v>78</v>
      </c>
      <c r="E11" s="96" t="s">
        <v>79</v>
      </c>
      <c r="F11" s="95" t="s">
        <v>80</v>
      </c>
      <c r="G11" s="95" t="s">
        <v>76</v>
      </c>
      <c r="H11" s="30" t="s">
        <v>30</v>
      </c>
      <c r="I11" s="30" t="s">
        <v>30</v>
      </c>
      <c r="J11" s="30" t="s">
        <v>30</v>
      </c>
      <c r="K11" s="30" t="s">
        <v>30</v>
      </c>
      <c r="L11" s="31"/>
      <c r="M11" s="31"/>
      <c r="N11" s="31"/>
      <c r="O11" s="82"/>
      <c r="P11" s="32"/>
      <c r="Q11" s="33">
        <f>ROUND(SUMPRODUCT(H11:P11,$H$9:$P$9)/100,1)</f>
        <v>0</v>
      </c>
      <c r="R11" s="34" t="str">
        <f t="shared" si="0"/>
        <v>F</v>
      </c>
      <c r="S11" s="35" t="str">
        <f t="shared" si="1"/>
        <v>Kém</v>
      </c>
      <c r="T11" s="36" t="str">
        <f>+IF(OR($H11=0,$I11=0,$J11=0,$K11=0),"Không đủ ĐKDT","")</f>
        <v/>
      </c>
      <c r="U11" s="37" t="s">
        <v>70</v>
      </c>
      <c r="V11" s="3"/>
      <c r="W11" s="24"/>
      <c r="X11" s="75" t="str">
        <f t="shared" ref="X11:X6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4"/>
      <c r="Z11" s="74"/>
      <c r="AA11" s="74"/>
      <c r="AB11" s="66"/>
      <c r="AC11" s="66"/>
      <c r="AD11" s="66"/>
      <c r="AE11" s="66"/>
      <c r="AF11" s="65"/>
      <c r="AG11" s="66"/>
      <c r="AH11" s="66"/>
      <c r="AI11" s="66"/>
      <c r="AJ11" s="66"/>
      <c r="AK11" s="66"/>
      <c r="AL11" s="66"/>
      <c r="AM11" s="67"/>
    </row>
    <row r="12" spans="2:39" ht="18.75" customHeight="1">
      <c r="B12" s="25">
        <v>3</v>
      </c>
      <c r="C12" s="92" t="s">
        <v>81</v>
      </c>
      <c r="D12" s="93" t="s">
        <v>82</v>
      </c>
      <c r="E12" s="96" t="s">
        <v>83</v>
      </c>
      <c r="F12" s="95" t="s">
        <v>84</v>
      </c>
      <c r="G12" s="95" t="s">
        <v>85</v>
      </c>
      <c r="H12" s="30" t="s">
        <v>30</v>
      </c>
      <c r="I12" s="30" t="s">
        <v>30</v>
      </c>
      <c r="J12" s="30" t="s">
        <v>30</v>
      </c>
      <c r="K12" s="30" t="s">
        <v>30</v>
      </c>
      <c r="L12" s="38"/>
      <c r="M12" s="38"/>
      <c r="N12" s="38"/>
      <c r="O12" s="82"/>
      <c r="P12" s="32"/>
      <c r="Q12" s="33">
        <f t="shared" ref="Q12:Q67" si="3">ROUND(SUMPRODUCT(H12:P12,$H$9:$P$9)/100,1)</f>
        <v>0</v>
      </c>
      <c r="R12" s="34" t="str">
        <f t="shared" si="0"/>
        <v>F</v>
      </c>
      <c r="S12" s="35" t="str">
        <f t="shared" si="1"/>
        <v>Kém</v>
      </c>
      <c r="T12" s="36" t="str">
        <f t="shared" ref="T12:T67" si="4">+IF(OR($H12=0,$I12=0,$J12=0,$K12=0),"Không đủ ĐKDT","")</f>
        <v/>
      </c>
      <c r="U12" s="37" t="s">
        <v>70</v>
      </c>
      <c r="V12" s="3"/>
      <c r="W12" s="24"/>
      <c r="X12" s="75" t="str">
        <f t="shared" si="2"/>
        <v>Học lại</v>
      </c>
      <c r="Y12" s="76"/>
      <c r="Z12" s="76"/>
      <c r="AA12" s="77"/>
      <c r="AB12" s="65"/>
      <c r="AC12" s="65"/>
      <c r="AD12" s="65"/>
      <c r="AE12" s="78"/>
      <c r="AF12" s="65"/>
      <c r="AG12" s="79"/>
      <c r="AH12" s="80"/>
      <c r="AI12" s="79"/>
      <c r="AJ12" s="80"/>
      <c r="AK12" s="79"/>
      <c r="AL12" s="65"/>
      <c r="AM12" s="78"/>
    </row>
    <row r="13" spans="2:39" ht="18.75" customHeight="1">
      <c r="B13" s="25">
        <v>4</v>
      </c>
      <c r="C13" s="92" t="s">
        <v>86</v>
      </c>
      <c r="D13" s="93" t="s">
        <v>87</v>
      </c>
      <c r="E13" s="96" t="s">
        <v>88</v>
      </c>
      <c r="F13" s="95" t="s">
        <v>89</v>
      </c>
      <c r="G13" s="95" t="s">
        <v>90</v>
      </c>
      <c r="H13" s="30" t="s">
        <v>30</v>
      </c>
      <c r="I13" s="30" t="s">
        <v>30</v>
      </c>
      <c r="J13" s="30" t="s">
        <v>30</v>
      </c>
      <c r="K13" s="30" t="s">
        <v>30</v>
      </c>
      <c r="L13" s="38"/>
      <c r="M13" s="38"/>
      <c r="N13" s="38"/>
      <c r="O13" s="82"/>
      <c r="P13" s="32"/>
      <c r="Q13" s="33">
        <f t="shared" si="3"/>
        <v>0</v>
      </c>
      <c r="R13" s="34" t="str">
        <f t="shared" si="0"/>
        <v>F</v>
      </c>
      <c r="S13" s="35" t="str">
        <f t="shared" si="1"/>
        <v>Kém</v>
      </c>
      <c r="T13" s="36" t="str">
        <f t="shared" si="4"/>
        <v/>
      </c>
      <c r="U13" s="37" t="s">
        <v>70</v>
      </c>
      <c r="V13" s="3"/>
      <c r="W13" s="24"/>
      <c r="X13" s="75" t="str">
        <f t="shared" si="2"/>
        <v>Học lại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2:39" ht="18.75" customHeight="1">
      <c r="B14" s="25">
        <v>5</v>
      </c>
      <c r="C14" s="92" t="s">
        <v>91</v>
      </c>
      <c r="D14" s="93" t="s">
        <v>92</v>
      </c>
      <c r="E14" s="96" t="s">
        <v>93</v>
      </c>
      <c r="F14" s="95" t="s">
        <v>94</v>
      </c>
      <c r="G14" s="95" t="s">
        <v>76</v>
      </c>
      <c r="H14" s="30" t="s">
        <v>30</v>
      </c>
      <c r="I14" s="30" t="s">
        <v>30</v>
      </c>
      <c r="J14" s="30" t="s">
        <v>30</v>
      </c>
      <c r="K14" s="30" t="s">
        <v>30</v>
      </c>
      <c r="L14" s="38"/>
      <c r="M14" s="38"/>
      <c r="N14" s="38"/>
      <c r="O14" s="82"/>
      <c r="P14" s="32"/>
      <c r="Q14" s="33">
        <f t="shared" si="3"/>
        <v>0</v>
      </c>
      <c r="R14" s="34" t="str">
        <f t="shared" si="0"/>
        <v>F</v>
      </c>
      <c r="S14" s="35" t="str">
        <f t="shared" si="1"/>
        <v>Kém</v>
      </c>
      <c r="T14" s="36" t="str">
        <f t="shared" si="4"/>
        <v/>
      </c>
      <c r="U14" s="37" t="s">
        <v>70</v>
      </c>
      <c r="V14" s="3"/>
      <c r="W14" s="24"/>
      <c r="X14" s="75" t="str">
        <f t="shared" si="2"/>
        <v>Học lại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5">
        <v>6</v>
      </c>
      <c r="C15" s="92" t="s">
        <v>95</v>
      </c>
      <c r="D15" s="93" t="s">
        <v>96</v>
      </c>
      <c r="E15" s="96" t="s">
        <v>97</v>
      </c>
      <c r="F15" s="95" t="s">
        <v>98</v>
      </c>
      <c r="G15" s="95" t="s">
        <v>90</v>
      </c>
      <c r="H15" s="30" t="s">
        <v>30</v>
      </c>
      <c r="I15" s="30" t="s">
        <v>30</v>
      </c>
      <c r="J15" s="30" t="s">
        <v>30</v>
      </c>
      <c r="K15" s="30" t="s">
        <v>30</v>
      </c>
      <c r="L15" s="38"/>
      <c r="M15" s="38"/>
      <c r="N15" s="38"/>
      <c r="O15" s="82"/>
      <c r="P15" s="32"/>
      <c r="Q15" s="33">
        <f t="shared" si="3"/>
        <v>0</v>
      </c>
      <c r="R15" s="34" t="str">
        <f t="shared" si="0"/>
        <v>F</v>
      </c>
      <c r="S15" s="35" t="str">
        <f t="shared" si="1"/>
        <v>Kém</v>
      </c>
      <c r="T15" s="36" t="str">
        <f t="shared" si="4"/>
        <v/>
      </c>
      <c r="U15" s="37" t="s">
        <v>70</v>
      </c>
      <c r="V15" s="3"/>
      <c r="W15" s="24"/>
      <c r="X15" s="75" t="str">
        <f t="shared" si="2"/>
        <v>Học lại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5">
        <v>7</v>
      </c>
      <c r="C16" s="92" t="s">
        <v>99</v>
      </c>
      <c r="D16" s="93" t="s">
        <v>100</v>
      </c>
      <c r="E16" s="96" t="s">
        <v>97</v>
      </c>
      <c r="F16" s="95" t="s">
        <v>101</v>
      </c>
      <c r="G16" s="95" t="s">
        <v>76</v>
      </c>
      <c r="H16" s="30" t="s">
        <v>30</v>
      </c>
      <c r="I16" s="30" t="s">
        <v>30</v>
      </c>
      <c r="J16" s="30" t="s">
        <v>30</v>
      </c>
      <c r="K16" s="30" t="s">
        <v>30</v>
      </c>
      <c r="L16" s="38"/>
      <c r="M16" s="38"/>
      <c r="N16" s="38"/>
      <c r="O16" s="82"/>
      <c r="P16" s="32"/>
      <c r="Q16" s="33">
        <f t="shared" si="3"/>
        <v>0</v>
      </c>
      <c r="R16" s="34" t="str">
        <f t="shared" si="0"/>
        <v>F</v>
      </c>
      <c r="S16" s="35" t="str">
        <f t="shared" si="1"/>
        <v>Kém</v>
      </c>
      <c r="T16" s="36" t="str">
        <f t="shared" si="4"/>
        <v/>
      </c>
      <c r="U16" s="37" t="s">
        <v>70</v>
      </c>
      <c r="V16" s="3"/>
      <c r="W16" s="24"/>
      <c r="X16" s="75" t="str">
        <f t="shared" si="2"/>
        <v>Học lại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2:39" ht="18.75" customHeight="1">
      <c r="B17" s="25">
        <v>8</v>
      </c>
      <c r="C17" s="92" t="s">
        <v>102</v>
      </c>
      <c r="D17" s="93" t="s">
        <v>103</v>
      </c>
      <c r="E17" s="96" t="s">
        <v>104</v>
      </c>
      <c r="F17" s="95" t="s">
        <v>105</v>
      </c>
      <c r="G17" s="95" t="s">
        <v>85</v>
      </c>
      <c r="H17" s="30" t="s">
        <v>30</v>
      </c>
      <c r="I17" s="30" t="s">
        <v>30</v>
      </c>
      <c r="J17" s="30" t="s">
        <v>30</v>
      </c>
      <c r="K17" s="30" t="s">
        <v>30</v>
      </c>
      <c r="L17" s="38"/>
      <c r="M17" s="38"/>
      <c r="N17" s="38"/>
      <c r="O17" s="82"/>
      <c r="P17" s="32"/>
      <c r="Q17" s="33">
        <f t="shared" si="3"/>
        <v>0</v>
      </c>
      <c r="R17" s="34" t="str">
        <f t="shared" si="0"/>
        <v>F</v>
      </c>
      <c r="S17" s="35" t="str">
        <f t="shared" si="1"/>
        <v>Kém</v>
      </c>
      <c r="T17" s="36" t="str">
        <f t="shared" si="4"/>
        <v/>
      </c>
      <c r="U17" s="37" t="s">
        <v>70</v>
      </c>
      <c r="V17" s="3"/>
      <c r="W17" s="24"/>
      <c r="X17" s="75" t="str">
        <f t="shared" si="2"/>
        <v>Học lại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2:39" ht="18.75" customHeight="1">
      <c r="B18" s="25">
        <v>9</v>
      </c>
      <c r="C18" s="92" t="s">
        <v>106</v>
      </c>
      <c r="D18" s="93" t="s">
        <v>107</v>
      </c>
      <c r="E18" s="96" t="s">
        <v>108</v>
      </c>
      <c r="F18" s="95" t="s">
        <v>109</v>
      </c>
      <c r="G18" s="95" t="s">
        <v>76</v>
      </c>
      <c r="H18" s="30" t="s">
        <v>30</v>
      </c>
      <c r="I18" s="30" t="s">
        <v>30</v>
      </c>
      <c r="J18" s="30" t="s">
        <v>30</v>
      </c>
      <c r="K18" s="30" t="s">
        <v>30</v>
      </c>
      <c r="L18" s="38"/>
      <c r="M18" s="38"/>
      <c r="N18" s="38"/>
      <c r="O18" s="82"/>
      <c r="P18" s="32"/>
      <c r="Q18" s="33">
        <f t="shared" si="3"/>
        <v>0</v>
      </c>
      <c r="R18" s="34" t="str">
        <f t="shared" si="0"/>
        <v>F</v>
      </c>
      <c r="S18" s="35" t="str">
        <f t="shared" si="1"/>
        <v>Kém</v>
      </c>
      <c r="T18" s="36" t="str">
        <f t="shared" si="4"/>
        <v/>
      </c>
      <c r="U18" s="37" t="s">
        <v>70</v>
      </c>
      <c r="V18" s="3"/>
      <c r="W18" s="24"/>
      <c r="X18" s="75" t="str">
        <f t="shared" si="2"/>
        <v>Học lại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2:39" ht="18.75" customHeight="1">
      <c r="B19" s="25">
        <v>10</v>
      </c>
      <c r="C19" s="92" t="s">
        <v>110</v>
      </c>
      <c r="D19" s="93" t="s">
        <v>111</v>
      </c>
      <c r="E19" s="96" t="s">
        <v>112</v>
      </c>
      <c r="F19" s="95" t="s">
        <v>113</v>
      </c>
      <c r="G19" s="95" t="s">
        <v>114</v>
      </c>
      <c r="H19" s="30" t="s">
        <v>30</v>
      </c>
      <c r="I19" s="30" t="s">
        <v>30</v>
      </c>
      <c r="J19" s="30" t="s">
        <v>30</v>
      </c>
      <c r="K19" s="30" t="s">
        <v>30</v>
      </c>
      <c r="L19" s="38"/>
      <c r="M19" s="38"/>
      <c r="N19" s="38"/>
      <c r="O19" s="82"/>
      <c r="P19" s="32"/>
      <c r="Q19" s="33">
        <f t="shared" si="3"/>
        <v>0</v>
      </c>
      <c r="R19" s="34" t="str">
        <f t="shared" si="0"/>
        <v>F</v>
      </c>
      <c r="S19" s="35" t="str">
        <f t="shared" si="1"/>
        <v>Kém</v>
      </c>
      <c r="T19" s="36" t="str">
        <f t="shared" si="4"/>
        <v/>
      </c>
      <c r="U19" s="37" t="s">
        <v>70</v>
      </c>
      <c r="V19" s="3"/>
      <c r="W19" s="24"/>
      <c r="X19" s="75" t="str">
        <f t="shared" si="2"/>
        <v>Học lại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2:39" ht="18.75" customHeight="1">
      <c r="B20" s="25">
        <v>11</v>
      </c>
      <c r="C20" s="92" t="s">
        <v>115</v>
      </c>
      <c r="D20" s="93" t="s">
        <v>116</v>
      </c>
      <c r="E20" s="96" t="s">
        <v>117</v>
      </c>
      <c r="F20" s="95" t="s">
        <v>118</v>
      </c>
      <c r="G20" s="95" t="s">
        <v>76</v>
      </c>
      <c r="H20" s="30" t="s">
        <v>30</v>
      </c>
      <c r="I20" s="30" t="s">
        <v>30</v>
      </c>
      <c r="J20" s="30" t="s">
        <v>30</v>
      </c>
      <c r="K20" s="30" t="s">
        <v>30</v>
      </c>
      <c r="L20" s="38"/>
      <c r="M20" s="38"/>
      <c r="N20" s="38"/>
      <c r="O20" s="82"/>
      <c r="P20" s="32"/>
      <c r="Q20" s="33">
        <f t="shared" si="3"/>
        <v>0</v>
      </c>
      <c r="R20" s="34" t="str">
        <f t="shared" si="0"/>
        <v>F</v>
      </c>
      <c r="S20" s="35" t="str">
        <f t="shared" si="1"/>
        <v>Kém</v>
      </c>
      <c r="T20" s="36" t="str">
        <f t="shared" si="4"/>
        <v/>
      </c>
      <c r="U20" s="37" t="s">
        <v>70</v>
      </c>
      <c r="V20" s="3"/>
      <c r="W20" s="24"/>
      <c r="X20" s="75" t="str">
        <f t="shared" si="2"/>
        <v>Học lại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2:39" ht="18.75" customHeight="1">
      <c r="B21" s="25">
        <v>12</v>
      </c>
      <c r="C21" s="92" t="s">
        <v>119</v>
      </c>
      <c r="D21" s="93" t="s">
        <v>120</v>
      </c>
      <c r="E21" s="96" t="s">
        <v>117</v>
      </c>
      <c r="F21" s="95" t="s">
        <v>121</v>
      </c>
      <c r="G21" s="95" t="s">
        <v>122</v>
      </c>
      <c r="H21" s="30" t="s">
        <v>30</v>
      </c>
      <c r="I21" s="30" t="s">
        <v>30</v>
      </c>
      <c r="J21" s="30" t="s">
        <v>30</v>
      </c>
      <c r="K21" s="30" t="s">
        <v>30</v>
      </c>
      <c r="L21" s="38"/>
      <c r="M21" s="38"/>
      <c r="N21" s="38"/>
      <c r="O21" s="82"/>
      <c r="P21" s="32"/>
      <c r="Q21" s="33">
        <f t="shared" si="3"/>
        <v>0</v>
      </c>
      <c r="R21" s="34" t="str">
        <f t="shared" si="0"/>
        <v>F</v>
      </c>
      <c r="S21" s="35" t="str">
        <f t="shared" si="1"/>
        <v>Kém</v>
      </c>
      <c r="T21" s="36" t="str">
        <f t="shared" si="4"/>
        <v/>
      </c>
      <c r="U21" s="37" t="s">
        <v>70</v>
      </c>
      <c r="V21" s="3"/>
      <c r="W21" s="24"/>
      <c r="X21" s="75" t="str">
        <f t="shared" si="2"/>
        <v>Học lại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2:39" ht="18.75" customHeight="1">
      <c r="B22" s="25">
        <v>13</v>
      </c>
      <c r="C22" s="92" t="s">
        <v>123</v>
      </c>
      <c r="D22" s="93" t="s">
        <v>124</v>
      </c>
      <c r="E22" s="96" t="s">
        <v>125</v>
      </c>
      <c r="F22" s="95" t="s">
        <v>126</v>
      </c>
      <c r="G22" s="95" t="s">
        <v>127</v>
      </c>
      <c r="H22" s="30" t="s">
        <v>30</v>
      </c>
      <c r="I22" s="30" t="s">
        <v>30</v>
      </c>
      <c r="J22" s="30" t="s">
        <v>30</v>
      </c>
      <c r="K22" s="30" t="s">
        <v>30</v>
      </c>
      <c r="L22" s="38"/>
      <c r="M22" s="38"/>
      <c r="N22" s="38"/>
      <c r="O22" s="82"/>
      <c r="P22" s="32"/>
      <c r="Q22" s="33">
        <f t="shared" si="3"/>
        <v>0</v>
      </c>
      <c r="R22" s="34" t="str">
        <f t="shared" si="0"/>
        <v>F</v>
      </c>
      <c r="S22" s="35" t="str">
        <f t="shared" si="1"/>
        <v>Kém</v>
      </c>
      <c r="T22" s="36" t="str">
        <f t="shared" si="4"/>
        <v/>
      </c>
      <c r="U22" s="37" t="s">
        <v>70</v>
      </c>
      <c r="V22" s="3"/>
      <c r="W22" s="24"/>
      <c r="X22" s="75" t="str">
        <f t="shared" si="2"/>
        <v>Học lại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2:39" ht="18.75" customHeight="1">
      <c r="B23" s="25">
        <v>14</v>
      </c>
      <c r="C23" s="92" t="s">
        <v>128</v>
      </c>
      <c r="D23" s="93" t="s">
        <v>129</v>
      </c>
      <c r="E23" s="96" t="s">
        <v>130</v>
      </c>
      <c r="F23" s="95" t="s">
        <v>131</v>
      </c>
      <c r="G23" s="95" t="s">
        <v>90</v>
      </c>
      <c r="H23" s="30" t="s">
        <v>30</v>
      </c>
      <c r="I23" s="30" t="s">
        <v>30</v>
      </c>
      <c r="J23" s="30" t="s">
        <v>30</v>
      </c>
      <c r="K23" s="30" t="s">
        <v>30</v>
      </c>
      <c r="L23" s="38"/>
      <c r="M23" s="38"/>
      <c r="N23" s="38"/>
      <c r="O23" s="82"/>
      <c r="P23" s="32"/>
      <c r="Q23" s="33">
        <f t="shared" si="3"/>
        <v>0</v>
      </c>
      <c r="R23" s="34" t="str">
        <f t="shared" si="0"/>
        <v>F</v>
      </c>
      <c r="S23" s="35" t="str">
        <f t="shared" si="1"/>
        <v>Kém</v>
      </c>
      <c r="T23" s="36" t="str">
        <f t="shared" si="4"/>
        <v/>
      </c>
      <c r="U23" s="37" t="s">
        <v>70</v>
      </c>
      <c r="V23" s="3"/>
      <c r="W23" s="24"/>
      <c r="X23" s="75" t="str">
        <f t="shared" si="2"/>
        <v>Học lại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2:39" ht="18.75" customHeight="1">
      <c r="B24" s="25">
        <v>15</v>
      </c>
      <c r="C24" s="92" t="s">
        <v>132</v>
      </c>
      <c r="D24" s="93" t="s">
        <v>133</v>
      </c>
      <c r="E24" s="96" t="s">
        <v>134</v>
      </c>
      <c r="F24" s="95" t="s">
        <v>135</v>
      </c>
      <c r="G24" s="95" t="s">
        <v>90</v>
      </c>
      <c r="H24" s="30" t="s">
        <v>30</v>
      </c>
      <c r="I24" s="30" t="s">
        <v>30</v>
      </c>
      <c r="J24" s="30" t="s">
        <v>30</v>
      </c>
      <c r="K24" s="30" t="s">
        <v>30</v>
      </c>
      <c r="L24" s="38"/>
      <c r="M24" s="38"/>
      <c r="N24" s="38"/>
      <c r="O24" s="82"/>
      <c r="P24" s="32"/>
      <c r="Q24" s="33">
        <f t="shared" si="3"/>
        <v>0</v>
      </c>
      <c r="R24" s="34" t="str">
        <f t="shared" si="0"/>
        <v>F</v>
      </c>
      <c r="S24" s="35" t="str">
        <f t="shared" si="1"/>
        <v>Kém</v>
      </c>
      <c r="T24" s="36" t="str">
        <f t="shared" si="4"/>
        <v/>
      </c>
      <c r="U24" s="37" t="s">
        <v>70</v>
      </c>
      <c r="V24" s="3"/>
      <c r="W24" s="24"/>
      <c r="X24" s="75" t="str">
        <f t="shared" si="2"/>
        <v>Học lại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2:39" ht="18.75" customHeight="1">
      <c r="B25" s="25">
        <v>16</v>
      </c>
      <c r="C25" s="92" t="s">
        <v>136</v>
      </c>
      <c r="D25" s="93" t="s">
        <v>137</v>
      </c>
      <c r="E25" s="96" t="s">
        <v>138</v>
      </c>
      <c r="F25" s="95" t="s">
        <v>139</v>
      </c>
      <c r="G25" s="95" t="s">
        <v>76</v>
      </c>
      <c r="H25" s="30" t="s">
        <v>30</v>
      </c>
      <c r="I25" s="30" t="s">
        <v>30</v>
      </c>
      <c r="J25" s="30" t="s">
        <v>30</v>
      </c>
      <c r="K25" s="30" t="s">
        <v>30</v>
      </c>
      <c r="L25" s="38"/>
      <c r="M25" s="38"/>
      <c r="N25" s="38"/>
      <c r="O25" s="82"/>
      <c r="P25" s="32"/>
      <c r="Q25" s="33">
        <f t="shared" si="3"/>
        <v>0</v>
      </c>
      <c r="R25" s="34" t="str">
        <f t="shared" si="0"/>
        <v>F</v>
      </c>
      <c r="S25" s="35" t="str">
        <f t="shared" si="1"/>
        <v>Kém</v>
      </c>
      <c r="T25" s="36" t="str">
        <f t="shared" si="4"/>
        <v/>
      </c>
      <c r="U25" s="37" t="s">
        <v>70</v>
      </c>
      <c r="V25" s="3"/>
      <c r="W25" s="24"/>
      <c r="X25" s="75" t="str">
        <f t="shared" si="2"/>
        <v>Học lại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2:39" ht="18.75" customHeight="1">
      <c r="B26" s="25">
        <v>17</v>
      </c>
      <c r="C26" s="92" t="s">
        <v>140</v>
      </c>
      <c r="D26" s="93" t="s">
        <v>141</v>
      </c>
      <c r="E26" s="96" t="s">
        <v>142</v>
      </c>
      <c r="F26" s="95" t="s">
        <v>143</v>
      </c>
      <c r="G26" s="95" t="s">
        <v>76</v>
      </c>
      <c r="H26" s="30" t="s">
        <v>30</v>
      </c>
      <c r="I26" s="30" t="s">
        <v>30</v>
      </c>
      <c r="J26" s="30" t="s">
        <v>30</v>
      </c>
      <c r="K26" s="30" t="s">
        <v>30</v>
      </c>
      <c r="L26" s="38"/>
      <c r="M26" s="38"/>
      <c r="N26" s="38"/>
      <c r="O26" s="82"/>
      <c r="P26" s="32"/>
      <c r="Q26" s="33">
        <f t="shared" si="3"/>
        <v>0</v>
      </c>
      <c r="R26" s="34" t="str">
        <f t="shared" si="0"/>
        <v>F</v>
      </c>
      <c r="S26" s="35" t="str">
        <f t="shared" si="1"/>
        <v>Kém</v>
      </c>
      <c r="T26" s="36" t="str">
        <f t="shared" si="4"/>
        <v/>
      </c>
      <c r="U26" s="37" t="s">
        <v>70</v>
      </c>
      <c r="V26" s="3"/>
      <c r="W26" s="24"/>
      <c r="X26" s="75" t="str">
        <f t="shared" si="2"/>
        <v>Học lại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2:39" ht="18.75" customHeight="1">
      <c r="B27" s="25">
        <v>18</v>
      </c>
      <c r="C27" s="92" t="s">
        <v>144</v>
      </c>
      <c r="D27" s="93" t="s">
        <v>116</v>
      </c>
      <c r="E27" s="96" t="s">
        <v>145</v>
      </c>
      <c r="F27" s="95" t="s">
        <v>146</v>
      </c>
      <c r="G27" s="95" t="s">
        <v>114</v>
      </c>
      <c r="H27" s="30" t="s">
        <v>30</v>
      </c>
      <c r="I27" s="30" t="s">
        <v>30</v>
      </c>
      <c r="J27" s="30" t="s">
        <v>30</v>
      </c>
      <c r="K27" s="30" t="s">
        <v>30</v>
      </c>
      <c r="L27" s="38"/>
      <c r="M27" s="38"/>
      <c r="N27" s="38"/>
      <c r="O27" s="82"/>
      <c r="P27" s="32"/>
      <c r="Q27" s="33">
        <f t="shared" si="3"/>
        <v>0</v>
      </c>
      <c r="R27" s="34" t="str">
        <f t="shared" si="0"/>
        <v>F</v>
      </c>
      <c r="S27" s="35" t="str">
        <f t="shared" si="1"/>
        <v>Kém</v>
      </c>
      <c r="T27" s="36" t="str">
        <f t="shared" si="4"/>
        <v/>
      </c>
      <c r="U27" s="37" t="s">
        <v>70</v>
      </c>
      <c r="V27" s="3"/>
      <c r="W27" s="24"/>
      <c r="X27" s="75" t="str">
        <f t="shared" si="2"/>
        <v>Học lại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2:39" ht="18.75" customHeight="1">
      <c r="B28" s="25">
        <v>19</v>
      </c>
      <c r="C28" s="92" t="s">
        <v>147</v>
      </c>
      <c r="D28" s="93" t="s">
        <v>148</v>
      </c>
      <c r="E28" s="96" t="s">
        <v>149</v>
      </c>
      <c r="F28" s="95" t="s">
        <v>150</v>
      </c>
      <c r="G28" s="95" t="s">
        <v>127</v>
      </c>
      <c r="H28" s="30" t="s">
        <v>30</v>
      </c>
      <c r="I28" s="30" t="s">
        <v>30</v>
      </c>
      <c r="J28" s="30" t="s">
        <v>30</v>
      </c>
      <c r="K28" s="30" t="s">
        <v>30</v>
      </c>
      <c r="L28" s="38"/>
      <c r="M28" s="38"/>
      <c r="N28" s="38"/>
      <c r="O28" s="82"/>
      <c r="P28" s="32"/>
      <c r="Q28" s="33">
        <f t="shared" si="3"/>
        <v>0</v>
      </c>
      <c r="R28" s="34" t="str">
        <f t="shared" si="0"/>
        <v>F</v>
      </c>
      <c r="S28" s="35" t="str">
        <f t="shared" si="1"/>
        <v>Kém</v>
      </c>
      <c r="T28" s="36" t="str">
        <f t="shared" si="4"/>
        <v/>
      </c>
      <c r="U28" s="37" t="s">
        <v>70</v>
      </c>
      <c r="V28" s="3"/>
      <c r="W28" s="24"/>
      <c r="X28" s="75" t="str">
        <f t="shared" si="2"/>
        <v>Học lại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2:39" ht="18.75" customHeight="1">
      <c r="B29" s="25">
        <v>20</v>
      </c>
      <c r="C29" s="92" t="s">
        <v>151</v>
      </c>
      <c r="D29" s="93" t="s">
        <v>152</v>
      </c>
      <c r="E29" s="96" t="s">
        <v>153</v>
      </c>
      <c r="F29" s="95" t="s">
        <v>154</v>
      </c>
      <c r="G29" s="95" t="s">
        <v>76</v>
      </c>
      <c r="H29" s="30" t="s">
        <v>30</v>
      </c>
      <c r="I29" s="30" t="s">
        <v>30</v>
      </c>
      <c r="J29" s="30" t="s">
        <v>30</v>
      </c>
      <c r="K29" s="30" t="s">
        <v>30</v>
      </c>
      <c r="L29" s="38"/>
      <c r="M29" s="38"/>
      <c r="N29" s="38"/>
      <c r="O29" s="82"/>
      <c r="P29" s="32"/>
      <c r="Q29" s="33">
        <f t="shared" si="3"/>
        <v>0</v>
      </c>
      <c r="R29" s="34" t="str">
        <f t="shared" si="0"/>
        <v>F</v>
      </c>
      <c r="S29" s="35" t="str">
        <f t="shared" si="1"/>
        <v>Kém</v>
      </c>
      <c r="T29" s="36" t="str">
        <f t="shared" si="4"/>
        <v/>
      </c>
      <c r="U29" s="37" t="s">
        <v>70</v>
      </c>
      <c r="V29" s="3"/>
      <c r="W29" s="24"/>
      <c r="X29" s="75" t="str">
        <f t="shared" si="2"/>
        <v>Học lại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2:39" ht="18.75" customHeight="1">
      <c r="B30" s="25">
        <v>21</v>
      </c>
      <c r="C30" s="92" t="s">
        <v>155</v>
      </c>
      <c r="D30" s="93" t="s">
        <v>116</v>
      </c>
      <c r="E30" s="96" t="s">
        <v>156</v>
      </c>
      <c r="F30" s="95" t="s">
        <v>157</v>
      </c>
      <c r="G30" s="95" t="s">
        <v>90</v>
      </c>
      <c r="H30" s="30" t="s">
        <v>30</v>
      </c>
      <c r="I30" s="30" t="s">
        <v>30</v>
      </c>
      <c r="J30" s="30" t="s">
        <v>30</v>
      </c>
      <c r="K30" s="30" t="s">
        <v>30</v>
      </c>
      <c r="L30" s="38"/>
      <c r="M30" s="38"/>
      <c r="N30" s="38"/>
      <c r="O30" s="82"/>
      <c r="P30" s="32"/>
      <c r="Q30" s="33">
        <f t="shared" si="3"/>
        <v>0</v>
      </c>
      <c r="R30" s="34" t="str">
        <f t="shared" si="0"/>
        <v>F</v>
      </c>
      <c r="S30" s="35" t="str">
        <f t="shared" si="1"/>
        <v>Kém</v>
      </c>
      <c r="T30" s="36" t="str">
        <f t="shared" si="4"/>
        <v/>
      </c>
      <c r="U30" s="37" t="s">
        <v>70</v>
      </c>
      <c r="V30" s="3"/>
      <c r="W30" s="24"/>
      <c r="X30" s="75" t="str">
        <f t="shared" si="2"/>
        <v>Học lại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2:39" ht="18.75" customHeight="1">
      <c r="B31" s="25">
        <v>22</v>
      </c>
      <c r="C31" s="92" t="s">
        <v>158</v>
      </c>
      <c r="D31" s="93" t="s">
        <v>159</v>
      </c>
      <c r="E31" s="96" t="s">
        <v>160</v>
      </c>
      <c r="F31" s="95" t="s">
        <v>161</v>
      </c>
      <c r="G31" s="95" t="s">
        <v>85</v>
      </c>
      <c r="H31" s="30" t="s">
        <v>30</v>
      </c>
      <c r="I31" s="30" t="s">
        <v>30</v>
      </c>
      <c r="J31" s="30" t="s">
        <v>30</v>
      </c>
      <c r="K31" s="30" t="s">
        <v>30</v>
      </c>
      <c r="L31" s="38"/>
      <c r="M31" s="38"/>
      <c r="N31" s="38"/>
      <c r="O31" s="82"/>
      <c r="P31" s="32"/>
      <c r="Q31" s="33">
        <f t="shared" si="3"/>
        <v>0</v>
      </c>
      <c r="R31" s="34" t="str">
        <f t="shared" si="0"/>
        <v>F</v>
      </c>
      <c r="S31" s="35" t="str">
        <f t="shared" si="1"/>
        <v>Kém</v>
      </c>
      <c r="T31" s="36" t="str">
        <f t="shared" si="4"/>
        <v/>
      </c>
      <c r="U31" s="37" t="s">
        <v>70</v>
      </c>
      <c r="V31" s="3"/>
      <c r="W31" s="24"/>
      <c r="X31" s="75" t="str">
        <f t="shared" si="2"/>
        <v>Học lại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2:39" ht="18.75" customHeight="1">
      <c r="B32" s="25">
        <v>23</v>
      </c>
      <c r="C32" s="92" t="s">
        <v>162</v>
      </c>
      <c r="D32" s="93" t="s">
        <v>163</v>
      </c>
      <c r="E32" s="96" t="s">
        <v>164</v>
      </c>
      <c r="F32" s="95" t="s">
        <v>165</v>
      </c>
      <c r="G32" s="95" t="s">
        <v>127</v>
      </c>
      <c r="H32" s="30" t="s">
        <v>30</v>
      </c>
      <c r="I32" s="30" t="s">
        <v>30</v>
      </c>
      <c r="J32" s="30" t="s">
        <v>30</v>
      </c>
      <c r="K32" s="30" t="s">
        <v>30</v>
      </c>
      <c r="L32" s="38"/>
      <c r="M32" s="38"/>
      <c r="N32" s="38"/>
      <c r="O32" s="82"/>
      <c r="P32" s="32"/>
      <c r="Q32" s="33">
        <f t="shared" si="3"/>
        <v>0</v>
      </c>
      <c r="R32" s="34" t="str">
        <f t="shared" si="0"/>
        <v>F</v>
      </c>
      <c r="S32" s="35" t="str">
        <f t="shared" si="1"/>
        <v>Kém</v>
      </c>
      <c r="T32" s="36" t="str">
        <f t="shared" si="4"/>
        <v/>
      </c>
      <c r="U32" s="37" t="s">
        <v>70</v>
      </c>
      <c r="V32" s="3"/>
      <c r="W32" s="24"/>
      <c r="X32" s="75" t="str">
        <f t="shared" si="2"/>
        <v>Học lại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2:39" ht="18.75" customHeight="1">
      <c r="B33" s="25">
        <v>24</v>
      </c>
      <c r="C33" s="92" t="s">
        <v>166</v>
      </c>
      <c r="D33" s="93" t="s">
        <v>167</v>
      </c>
      <c r="E33" s="96" t="s">
        <v>168</v>
      </c>
      <c r="F33" s="95" t="s">
        <v>169</v>
      </c>
      <c r="G33" s="95" t="s">
        <v>114</v>
      </c>
      <c r="H33" s="30" t="s">
        <v>30</v>
      </c>
      <c r="I33" s="30" t="s">
        <v>30</v>
      </c>
      <c r="J33" s="30" t="s">
        <v>30</v>
      </c>
      <c r="K33" s="30" t="s">
        <v>30</v>
      </c>
      <c r="L33" s="38"/>
      <c r="M33" s="38"/>
      <c r="N33" s="38"/>
      <c r="O33" s="82"/>
      <c r="P33" s="32"/>
      <c r="Q33" s="33">
        <f t="shared" si="3"/>
        <v>0</v>
      </c>
      <c r="R33" s="34" t="str">
        <f t="shared" si="0"/>
        <v>F</v>
      </c>
      <c r="S33" s="35" t="str">
        <f t="shared" si="1"/>
        <v>Kém</v>
      </c>
      <c r="T33" s="36" t="str">
        <f t="shared" si="4"/>
        <v/>
      </c>
      <c r="U33" s="37" t="s">
        <v>70</v>
      </c>
      <c r="V33" s="3"/>
      <c r="W33" s="24"/>
      <c r="X33" s="75" t="str">
        <f t="shared" si="2"/>
        <v>Học lại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2:39" ht="18.75" customHeight="1">
      <c r="B34" s="25">
        <v>25</v>
      </c>
      <c r="C34" s="92" t="s">
        <v>170</v>
      </c>
      <c r="D34" s="93" t="s">
        <v>171</v>
      </c>
      <c r="E34" s="96" t="s">
        <v>172</v>
      </c>
      <c r="F34" s="95" t="s">
        <v>173</v>
      </c>
      <c r="G34" s="95" t="s">
        <v>174</v>
      </c>
      <c r="H34" s="30" t="s">
        <v>30</v>
      </c>
      <c r="I34" s="30" t="s">
        <v>30</v>
      </c>
      <c r="J34" s="30" t="s">
        <v>30</v>
      </c>
      <c r="K34" s="30" t="s">
        <v>30</v>
      </c>
      <c r="L34" s="38"/>
      <c r="M34" s="38"/>
      <c r="N34" s="38"/>
      <c r="O34" s="82"/>
      <c r="P34" s="32"/>
      <c r="Q34" s="33">
        <f t="shared" si="3"/>
        <v>0</v>
      </c>
      <c r="R34" s="34" t="str">
        <f t="shared" si="0"/>
        <v>F</v>
      </c>
      <c r="S34" s="35" t="str">
        <f t="shared" si="1"/>
        <v>Kém</v>
      </c>
      <c r="T34" s="36" t="str">
        <f t="shared" si="4"/>
        <v/>
      </c>
      <c r="U34" s="37" t="s">
        <v>70</v>
      </c>
      <c r="V34" s="3"/>
      <c r="W34" s="24"/>
      <c r="X34" s="75" t="str">
        <f t="shared" si="2"/>
        <v>Học lại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2:39" ht="18.75" customHeight="1">
      <c r="B35" s="25">
        <v>26</v>
      </c>
      <c r="C35" s="92" t="s">
        <v>175</v>
      </c>
      <c r="D35" s="93" t="s">
        <v>176</v>
      </c>
      <c r="E35" s="96" t="s">
        <v>172</v>
      </c>
      <c r="F35" s="95" t="s">
        <v>98</v>
      </c>
      <c r="G35" s="95" t="s">
        <v>76</v>
      </c>
      <c r="H35" s="30" t="s">
        <v>30</v>
      </c>
      <c r="I35" s="30" t="s">
        <v>30</v>
      </c>
      <c r="J35" s="30" t="s">
        <v>30</v>
      </c>
      <c r="K35" s="30" t="s">
        <v>30</v>
      </c>
      <c r="L35" s="38"/>
      <c r="M35" s="38"/>
      <c r="N35" s="38"/>
      <c r="O35" s="82"/>
      <c r="P35" s="32"/>
      <c r="Q35" s="33">
        <f t="shared" si="3"/>
        <v>0</v>
      </c>
      <c r="R35" s="34" t="str">
        <f t="shared" si="0"/>
        <v>F</v>
      </c>
      <c r="S35" s="35" t="str">
        <f t="shared" si="1"/>
        <v>Kém</v>
      </c>
      <c r="T35" s="36" t="str">
        <f t="shared" si="4"/>
        <v/>
      </c>
      <c r="U35" s="37" t="s">
        <v>70</v>
      </c>
      <c r="V35" s="3"/>
      <c r="W35" s="24"/>
      <c r="X35" s="75" t="str">
        <f t="shared" si="2"/>
        <v>Học lại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2:39" ht="18.75" customHeight="1">
      <c r="B36" s="25">
        <v>27</v>
      </c>
      <c r="C36" s="92" t="s">
        <v>177</v>
      </c>
      <c r="D36" s="93" t="s">
        <v>178</v>
      </c>
      <c r="E36" s="96" t="s">
        <v>179</v>
      </c>
      <c r="F36" s="95" t="s">
        <v>180</v>
      </c>
      <c r="G36" s="95" t="s">
        <v>90</v>
      </c>
      <c r="H36" s="30" t="s">
        <v>30</v>
      </c>
      <c r="I36" s="30" t="s">
        <v>30</v>
      </c>
      <c r="J36" s="30" t="s">
        <v>30</v>
      </c>
      <c r="K36" s="30" t="s">
        <v>30</v>
      </c>
      <c r="L36" s="38"/>
      <c r="M36" s="38"/>
      <c r="N36" s="38"/>
      <c r="O36" s="82"/>
      <c r="P36" s="32"/>
      <c r="Q36" s="33">
        <f t="shared" si="3"/>
        <v>0</v>
      </c>
      <c r="R36" s="34" t="str">
        <f t="shared" si="0"/>
        <v>F</v>
      </c>
      <c r="S36" s="35" t="str">
        <f t="shared" si="1"/>
        <v>Kém</v>
      </c>
      <c r="T36" s="36" t="str">
        <f t="shared" si="4"/>
        <v/>
      </c>
      <c r="U36" s="37" t="s">
        <v>70</v>
      </c>
      <c r="V36" s="3"/>
      <c r="W36" s="24"/>
      <c r="X36" s="75" t="str">
        <f t="shared" si="2"/>
        <v>Học lại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2:39" ht="18.75" customHeight="1">
      <c r="B37" s="25">
        <v>28</v>
      </c>
      <c r="C37" s="92" t="s">
        <v>181</v>
      </c>
      <c r="D37" s="93" t="s">
        <v>182</v>
      </c>
      <c r="E37" s="96" t="s">
        <v>183</v>
      </c>
      <c r="F37" s="95" t="s">
        <v>184</v>
      </c>
      <c r="G37" s="95" t="s">
        <v>76</v>
      </c>
      <c r="H37" s="30" t="s">
        <v>30</v>
      </c>
      <c r="I37" s="30" t="s">
        <v>30</v>
      </c>
      <c r="J37" s="30" t="s">
        <v>30</v>
      </c>
      <c r="K37" s="30" t="s">
        <v>30</v>
      </c>
      <c r="L37" s="38"/>
      <c r="M37" s="38"/>
      <c r="N37" s="38"/>
      <c r="O37" s="82"/>
      <c r="P37" s="32"/>
      <c r="Q37" s="33">
        <f t="shared" si="3"/>
        <v>0</v>
      </c>
      <c r="R37" s="34" t="str">
        <f t="shared" si="0"/>
        <v>F</v>
      </c>
      <c r="S37" s="35" t="str">
        <f t="shared" si="1"/>
        <v>Kém</v>
      </c>
      <c r="T37" s="36" t="str">
        <f t="shared" si="4"/>
        <v/>
      </c>
      <c r="U37" s="37" t="s">
        <v>70</v>
      </c>
      <c r="V37" s="3"/>
      <c r="W37" s="24"/>
      <c r="X37" s="75" t="str">
        <f t="shared" si="2"/>
        <v>Học lại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2:39" ht="18.75" customHeight="1">
      <c r="B38" s="25">
        <v>29</v>
      </c>
      <c r="C38" s="92" t="s">
        <v>185</v>
      </c>
      <c r="D38" s="93" t="s">
        <v>186</v>
      </c>
      <c r="E38" s="96" t="s">
        <v>187</v>
      </c>
      <c r="F38" s="95" t="s">
        <v>188</v>
      </c>
      <c r="G38" s="95" t="s">
        <v>127</v>
      </c>
      <c r="H38" s="30" t="s">
        <v>30</v>
      </c>
      <c r="I38" s="30" t="s">
        <v>30</v>
      </c>
      <c r="J38" s="30" t="s">
        <v>30</v>
      </c>
      <c r="K38" s="30" t="s">
        <v>30</v>
      </c>
      <c r="L38" s="38"/>
      <c r="M38" s="38"/>
      <c r="N38" s="38"/>
      <c r="O38" s="82"/>
      <c r="P38" s="32"/>
      <c r="Q38" s="33">
        <f t="shared" si="3"/>
        <v>0</v>
      </c>
      <c r="R38" s="34" t="str">
        <f t="shared" si="0"/>
        <v>F</v>
      </c>
      <c r="S38" s="35" t="str">
        <f t="shared" si="1"/>
        <v>Kém</v>
      </c>
      <c r="T38" s="36" t="str">
        <f t="shared" si="4"/>
        <v/>
      </c>
      <c r="U38" s="37" t="s">
        <v>70</v>
      </c>
      <c r="V38" s="3"/>
      <c r="W38" s="24"/>
      <c r="X38" s="75" t="str">
        <f t="shared" si="2"/>
        <v>Học lại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2:39" ht="18.75" customHeight="1">
      <c r="B39" s="25">
        <v>30</v>
      </c>
      <c r="C39" s="92" t="s">
        <v>189</v>
      </c>
      <c r="D39" s="93" t="s">
        <v>190</v>
      </c>
      <c r="E39" s="96" t="s">
        <v>191</v>
      </c>
      <c r="F39" s="95" t="s">
        <v>192</v>
      </c>
      <c r="G39" s="95" t="s">
        <v>127</v>
      </c>
      <c r="H39" s="30" t="s">
        <v>30</v>
      </c>
      <c r="I39" s="30" t="s">
        <v>30</v>
      </c>
      <c r="J39" s="30" t="s">
        <v>30</v>
      </c>
      <c r="K39" s="30" t="s">
        <v>30</v>
      </c>
      <c r="L39" s="38"/>
      <c r="M39" s="38"/>
      <c r="N39" s="38"/>
      <c r="O39" s="82"/>
      <c r="P39" s="32"/>
      <c r="Q39" s="33">
        <f t="shared" si="3"/>
        <v>0</v>
      </c>
      <c r="R39" s="34" t="str">
        <f t="shared" si="0"/>
        <v>F</v>
      </c>
      <c r="S39" s="35" t="str">
        <f t="shared" si="1"/>
        <v>Kém</v>
      </c>
      <c r="T39" s="36" t="str">
        <f t="shared" si="4"/>
        <v/>
      </c>
      <c r="U39" s="98" t="s">
        <v>71</v>
      </c>
      <c r="V39" s="3"/>
      <c r="W39" s="24"/>
      <c r="X39" s="75" t="str">
        <f t="shared" si="2"/>
        <v>Học lại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2:39" ht="18.75" customHeight="1">
      <c r="B40" s="25">
        <v>31</v>
      </c>
      <c r="C40" s="92" t="s">
        <v>193</v>
      </c>
      <c r="D40" s="93" t="s">
        <v>194</v>
      </c>
      <c r="E40" s="96" t="s">
        <v>195</v>
      </c>
      <c r="F40" s="95" t="s">
        <v>196</v>
      </c>
      <c r="G40" s="95" t="s">
        <v>90</v>
      </c>
      <c r="H40" s="30" t="s">
        <v>30</v>
      </c>
      <c r="I40" s="30" t="s">
        <v>30</v>
      </c>
      <c r="J40" s="30" t="s">
        <v>30</v>
      </c>
      <c r="K40" s="30" t="s">
        <v>30</v>
      </c>
      <c r="L40" s="38"/>
      <c r="M40" s="38"/>
      <c r="N40" s="38"/>
      <c r="O40" s="82"/>
      <c r="P40" s="32"/>
      <c r="Q40" s="33">
        <f t="shared" si="3"/>
        <v>0</v>
      </c>
      <c r="R40" s="34" t="str">
        <f t="shared" si="0"/>
        <v>F</v>
      </c>
      <c r="S40" s="35" t="str">
        <f t="shared" si="1"/>
        <v>Kém</v>
      </c>
      <c r="T40" s="36" t="str">
        <f t="shared" si="4"/>
        <v/>
      </c>
      <c r="U40" s="90" t="s">
        <v>71</v>
      </c>
      <c r="V40" s="3"/>
      <c r="W40" s="24"/>
      <c r="X40" s="75" t="str">
        <f t="shared" si="2"/>
        <v>Học lại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2:39" ht="18.75" customHeight="1">
      <c r="B41" s="25">
        <v>32</v>
      </c>
      <c r="C41" s="92" t="s">
        <v>197</v>
      </c>
      <c r="D41" s="93" t="s">
        <v>198</v>
      </c>
      <c r="E41" s="96" t="s">
        <v>199</v>
      </c>
      <c r="F41" s="95" t="s">
        <v>200</v>
      </c>
      <c r="G41" s="95" t="s">
        <v>90</v>
      </c>
      <c r="H41" s="30" t="s">
        <v>30</v>
      </c>
      <c r="I41" s="30" t="s">
        <v>30</v>
      </c>
      <c r="J41" s="30" t="s">
        <v>30</v>
      </c>
      <c r="K41" s="30" t="s">
        <v>30</v>
      </c>
      <c r="L41" s="38"/>
      <c r="M41" s="38"/>
      <c r="N41" s="38"/>
      <c r="O41" s="82"/>
      <c r="P41" s="32"/>
      <c r="Q41" s="33">
        <f t="shared" si="3"/>
        <v>0</v>
      </c>
      <c r="R41" s="34" t="str">
        <f t="shared" si="0"/>
        <v>F</v>
      </c>
      <c r="S41" s="35" t="str">
        <f t="shared" si="1"/>
        <v>Kém</v>
      </c>
      <c r="T41" s="36" t="str">
        <f t="shared" si="4"/>
        <v/>
      </c>
      <c r="U41" s="90" t="s">
        <v>71</v>
      </c>
      <c r="V41" s="3"/>
      <c r="W41" s="24"/>
      <c r="X41" s="75" t="str">
        <f t="shared" si="2"/>
        <v>Học lại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2:39" ht="18.75" customHeight="1">
      <c r="B42" s="25">
        <v>33</v>
      </c>
      <c r="C42" s="92" t="s">
        <v>201</v>
      </c>
      <c r="D42" s="93" t="s">
        <v>202</v>
      </c>
      <c r="E42" s="96" t="s">
        <v>203</v>
      </c>
      <c r="F42" s="95" t="s">
        <v>121</v>
      </c>
      <c r="G42" s="95" t="s">
        <v>76</v>
      </c>
      <c r="H42" s="30" t="s">
        <v>30</v>
      </c>
      <c r="I42" s="30" t="s">
        <v>30</v>
      </c>
      <c r="J42" s="30" t="s">
        <v>30</v>
      </c>
      <c r="K42" s="30" t="s">
        <v>30</v>
      </c>
      <c r="L42" s="38"/>
      <c r="M42" s="38"/>
      <c r="N42" s="38"/>
      <c r="O42" s="82"/>
      <c r="P42" s="32"/>
      <c r="Q42" s="33">
        <f t="shared" si="3"/>
        <v>0</v>
      </c>
      <c r="R42" s="34" t="str">
        <f t="shared" si="0"/>
        <v>F</v>
      </c>
      <c r="S42" s="35" t="str">
        <f t="shared" si="1"/>
        <v>Kém</v>
      </c>
      <c r="T42" s="36" t="str">
        <f t="shared" si="4"/>
        <v/>
      </c>
      <c r="U42" s="90" t="s">
        <v>71</v>
      </c>
      <c r="V42" s="3"/>
      <c r="W42" s="24"/>
      <c r="X42" s="75" t="str">
        <f t="shared" si="2"/>
        <v>Học lại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2:39" ht="18.75" customHeight="1">
      <c r="B43" s="25">
        <v>34</v>
      </c>
      <c r="C43" s="92" t="s">
        <v>204</v>
      </c>
      <c r="D43" s="93" t="s">
        <v>205</v>
      </c>
      <c r="E43" s="96" t="s">
        <v>206</v>
      </c>
      <c r="F43" s="95" t="s">
        <v>207</v>
      </c>
      <c r="G43" s="95" t="s">
        <v>208</v>
      </c>
      <c r="H43" s="30" t="s">
        <v>30</v>
      </c>
      <c r="I43" s="30" t="s">
        <v>30</v>
      </c>
      <c r="J43" s="30" t="s">
        <v>30</v>
      </c>
      <c r="K43" s="30" t="s">
        <v>30</v>
      </c>
      <c r="L43" s="38"/>
      <c r="M43" s="38"/>
      <c r="N43" s="38"/>
      <c r="O43" s="82"/>
      <c r="P43" s="32"/>
      <c r="Q43" s="33">
        <f t="shared" si="3"/>
        <v>0</v>
      </c>
      <c r="R43" s="34" t="str">
        <f t="shared" si="0"/>
        <v>F</v>
      </c>
      <c r="S43" s="35" t="str">
        <f t="shared" si="1"/>
        <v>Kém</v>
      </c>
      <c r="T43" s="36" t="str">
        <f t="shared" si="4"/>
        <v/>
      </c>
      <c r="U43" s="90" t="s">
        <v>71</v>
      </c>
      <c r="V43" s="3"/>
      <c r="W43" s="24"/>
      <c r="X43" s="75" t="str">
        <f t="shared" si="2"/>
        <v>Học lại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2:39" ht="18.75" customHeight="1">
      <c r="B44" s="25">
        <v>35</v>
      </c>
      <c r="C44" s="92" t="s">
        <v>209</v>
      </c>
      <c r="D44" s="93" t="s">
        <v>210</v>
      </c>
      <c r="E44" s="96" t="s">
        <v>211</v>
      </c>
      <c r="F44" s="95" t="s">
        <v>212</v>
      </c>
      <c r="G44" s="95" t="s">
        <v>127</v>
      </c>
      <c r="H44" s="30" t="s">
        <v>30</v>
      </c>
      <c r="I44" s="30" t="s">
        <v>30</v>
      </c>
      <c r="J44" s="30" t="s">
        <v>30</v>
      </c>
      <c r="K44" s="30" t="s">
        <v>30</v>
      </c>
      <c r="L44" s="38"/>
      <c r="M44" s="38"/>
      <c r="N44" s="38"/>
      <c r="O44" s="82"/>
      <c r="P44" s="32"/>
      <c r="Q44" s="33">
        <f t="shared" si="3"/>
        <v>0</v>
      </c>
      <c r="R44" s="34" t="str">
        <f t="shared" si="0"/>
        <v>F</v>
      </c>
      <c r="S44" s="35" t="str">
        <f t="shared" si="1"/>
        <v>Kém</v>
      </c>
      <c r="T44" s="36" t="str">
        <f t="shared" si="4"/>
        <v/>
      </c>
      <c r="U44" s="90" t="s">
        <v>71</v>
      </c>
      <c r="V44" s="3"/>
      <c r="W44" s="24"/>
      <c r="X44" s="75" t="str">
        <f t="shared" si="2"/>
        <v>Học lại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2:39" ht="18.75" customHeight="1">
      <c r="B45" s="25">
        <v>36</v>
      </c>
      <c r="C45" s="92" t="s">
        <v>213</v>
      </c>
      <c r="D45" s="93" t="s">
        <v>133</v>
      </c>
      <c r="E45" s="96" t="s">
        <v>214</v>
      </c>
      <c r="F45" s="95" t="s">
        <v>215</v>
      </c>
      <c r="G45" s="95" t="s">
        <v>90</v>
      </c>
      <c r="H45" s="30" t="s">
        <v>30</v>
      </c>
      <c r="I45" s="30" t="s">
        <v>30</v>
      </c>
      <c r="J45" s="30" t="s">
        <v>30</v>
      </c>
      <c r="K45" s="30" t="s">
        <v>30</v>
      </c>
      <c r="L45" s="38"/>
      <c r="M45" s="38"/>
      <c r="N45" s="38"/>
      <c r="O45" s="82"/>
      <c r="P45" s="32"/>
      <c r="Q45" s="33">
        <f t="shared" si="3"/>
        <v>0</v>
      </c>
      <c r="R45" s="34" t="str">
        <f t="shared" si="0"/>
        <v>F</v>
      </c>
      <c r="S45" s="35" t="str">
        <f t="shared" si="1"/>
        <v>Kém</v>
      </c>
      <c r="T45" s="36" t="str">
        <f t="shared" si="4"/>
        <v/>
      </c>
      <c r="U45" s="90" t="s">
        <v>71</v>
      </c>
      <c r="V45" s="3"/>
      <c r="W45" s="24"/>
      <c r="X45" s="75" t="str">
        <f t="shared" si="2"/>
        <v>Học lại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2:39" ht="18.75" customHeight="1">
      <c r="B46" s="25">
        <v>37</v>
      </c>
      <c r="C46" s="92" t="s">
        <v>216</v>
      </c>
      <c r="D46" s="93" t="s">
        <v>217</v>
      </c>
      <c r="E46" s="96" t="s">
        <v>218</v>
      </c>
      <c r="F46" s="95" t="s">
        <v>219</v>
      </c>
      <c r="G46" s="95" t="s">
        <v>76</v>
      </c>
      <c r="H46" s="30" t="s">
        <v>30</v>
      </c>
      <c r="I46" s="30" t="s">
        <v>30</v>
      </c>
      <c r="J46" s="30" t="s">
        <v>30</v>
      </c>
      <c r="K46" s="30" t="s">
        <v>30</v>
      </c>
      <c r="L46" s="38"/>
      <c r="M46" s="38"/>
      <c r="N46" s="38"/>
      <c r="O46" s="82"/>
      <c r="P46" s="32"/>
      <c r="Q46" s="33">
        <f t="shared" si="3"/>
        <v>0</v>
      </c>
      <c r="R46" s="34" t="str">
        <f t="shared" si="0"/>
        <v>F</v>
      </c>
      <c r="S46" s="35" t="str">
        <f t="shared" si="1"/>
        <v>Kém</v>
      </c>
      <c r="T46" s="36" t="str">
        <f t="shared" si="4"/>
        <v/>
      </c>
      <c r="U46" s="90" t="s">
        <v>71</v>
      </c>
      <c r="V46" s="3"/>
      <c r="W46" s="24"/>
      <c r="X46" s="75" t="str">
        <f t="shared" si="2"/>
        <v>Học lại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2:39" ht="18.75" customHeight="1">
      <c r="B47" s="25">
        <v>38</v>
      </c>
      <c r="C47" s="92" t="s">
        <v>220</v>
      </c>
      <c r="D47" s="93" t="s">
        <v>190</v>
      </c>
      <c r="E47" s="96" t="s">
        <v>221</v>
      </c>
      <c r="F47" s="95" t="s">
        <v>222</v>
      </c>
      <c r="G47" s="95" t="s">
        <v>76</v>
      </c>
      <c r="H47" s="30" t="s">
        <v>30</v>
      </c>
      <c r="I47" s="30" t="s">
        <v>30</v>
      </c>
      <c r="J47" s="30" t="s">
        <v>30</v>
      </c>
      <c r="K47" s="30" t="s">
        <v>30</v>
      </c>
      <c r="L47" s="38"/>
      <c r="M47" s="38"/>
      <c r="N47" s="38"/>
      <c r="O47" s="82"/>
      <c r="P47" s="32"/>
      <c r="Q47" s="33">
        <f t="shared" si="3"/>
        <v>0</v>
      </c>
      <c r="R47" s="34" t="str">
        <f t="shared" si="0"/>
        <v>F</v>
      </c>
      <c r="S47" s="35" t="str">
        <f t="shared" si="1"/>
        <v>Kém</v>
      </c>
      <c r="T47" s="36" t="str">
        <f t="shared" si="4"/>
        <v/>
      </c>
      <c r="U47" s="90" t="s">
        <v>71</v>
      </c>
      <c r="V47" s="3"/>
      <c r="W47" s="24"/>
      <c r="X47" s="75" t="str">
        <f t="shared" si="2"/>
        <v>Học lại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2:39" ht="18.75" customHeight="1">
      <c r="B48" s="25">
        <v>39</v>
      </c>
      <c r="C48" s="92" t="s">
        <v>223</v>
      </c>
      <c r="D48" s="93" t="s">
        <v>116</v>
      </c>
      <c r="E48" s="96" t="s">
        <v>224</v>
      </c>
      <c r="F48" s="95" t="s">
        <v>225</v>
      </c>
      <c r="G48" s="95" t="s">
        <v>90</v>
      </c>
      <c r="H48" s="30" t="s">
        <v>30</v>
      </c>
      <c r="I48" s="30" t="s">
        <v>30</v>
      </c>
      <c r="J48" s="30" t="s">
        <v>30</v>
      </c>
      <c r="K48" s="30" t="s">
        <v>30</v>
      </c>
      <c r="L48" s="38"/>
      <c r="M48" s="38"/>
      <c r="N48" s="38"/>
      <c r="O48" s="82"/>
      <c r="P48" s="32"/>
      <c r="Q48" s="33">
        <f t="shared" si="3"/>
        <v>0</v>
      </c>
      <c r="R48" s="34" t="str">
        <f t="shared" si="0"/>
        <v>F</v>
      </c>
      <c r="S48" s="35" t="str">
        <f t="shared" si="1"/>
        <v>Kém</v>
      </c>
      <c r="T48" s="36" t="str">
        <f t="shared" si="4"/>
        <v/>
      </c>
      <c r="U48" s="90" t="s">
        <v>71</v>
      </c>
      <c r="V48" s="3"/>
      <c r="W48" s="24"/>
      <c r="X48" s="75" t="str">
        <f t="shared" si="2"/>
        <v>Học lại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2:39" ht="18.75" customHeight="1">
      <c r="B49" s="25">
        <v>40</v>
      </c>
      <c r="C49" s="92" t="s">
        <v>226</v>
      </c>
      <c r="D49" s="93" t="s">
        <v>227</v>
      </c>
      <c r="E49" s="96" t="s">
        <v>228</v>
      </c>
      <c r="F49" s="95" t="s">
        <v>229</v>
      </c>
      <c r="G49" s="95" t="s">
        <v>85</v>
      </c>
      <c r="H49" s="30" t="s">
        <v>30</v>
      </c>
      <c r="I49" s="30" t="s">
        <v>30</v>
      </c>
      <c r="J49" s="30" t="s">
        <v>30</v>
      </c>
      <c r="K49" s="30" t="s">
        <v>30</v>
      </c>
      <c r="L49" s="38"/>
      <c r="M49" s="38"/>
      <c r="N49" s="38"/>
      <c r="O49" s="82"/>
      <c r="P49" s="32"/>
      <c r="Q49" s="33">
        <f t="shared" si="3"/>
        <v>0</v>
      </c>
      <c r="R49" s="34" t="str">
        <f t="shared" si="0"/>
        <v>F</v>
      </c>
      <c r="S49" s="35" t="str">
        <f t="shared" si="1"/>
        <v>Kém</v>
      </c>
      <c r="T49" s="36" t="str">
        <f t="shared" si="4"/>
        <v/>
      </c>
      <c r="U49" s="90" t="s">
        <v>71</v>
      </c>
      <c r="V49" s="3"/>
      <c r="W49" s="24"/>
      <c r="X49" s="75" t="str">
        <f t="shared" si="2"/>
        <v>Học lại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2:39" ht="18.75" customHeight="1">
      <c r="B50" s="25">
        <v>41</v>
      </c>
      <c r="C50" s="92" t="s">
        <v>230</v>
      </c>
      <c r="D50" s="93" t="s">
        <v>231</v>
      </c>
      <c r="E50" s="96" t="s">
        <v>232</v>
      </c>
      <c r="F50" s="95" t="s">
        <v>233</v>
      </c>
      <c r="G50" s="95" t="s">
        <v>85</v>
      </c>
      <c r="H50" s="30" t="s">
        <v>30</v>
      </c>
      <c r="I50" s="30" t="s">
        <v>30</v>
      </c>
      <c r="J50" s="30" t="s">
        <v>30</v>
      </c>
      <c r="K50" s="30" t="s">
        <v>30</v>
      </c>
      <c r="L50" s="38"/>
      <c r="M50" s="38"/>
      <c r="N50" s="38"/>
      <c r="O50" s="82"/>
      <c r="P50" s="32"/>
      <c r="Q50" s="33">
        <f t="shared" si="3"/>
        <v>0</v>
      </c>
      <c r="R50" s="34" t="str">
        <f t="shared" si="0"/>
        <v>F</v>
      </c>
      <c r="S50" s="35" t="str">
        <f t="shared" si="1"/>
        <v>Kém</v>
      </c>
      <c r="T50" s="36" t="str">
        <f t="shared" si="4"/>
        <v/>
      </c>
      <c r="U50" s="90" t="s">
        <v>71</v>
      </c>
      <c r="V50" s="3"/>
      <c r="W50" s="24"/>
      <c r="X50" s="75" t="str">
        <f t="shared" si="2"/>
        <v>Học lại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2:39" ht="18.75" customHeight="1">
      <c r="B51" s="25">
        <v>42</v>
      </c>
      <c r="C51" s="95" t="s">
        <v>234</v>
      </c>
      <c r="D51" s="93" t="s">
        <v>217</v>
      </c>
      <c r="E51" s="96" t="s">
        <v>235</v>
      </c>
      <c r="F51" s="97" t="s">
        <v>236</v>
      </c>
      <c r="G51" s="95" t="s">
        <v>114</v>
      </c>
      <c r="H51" s="30" t="s">
        <v>30</v>
      </c>
      <c r="I51" s="30" t="s">
        <v>30</v>
      </c>
      <c r="J51" s="30" t="s">
        <v>30</v>
      </c>
      <c r="K51" s="30" t="s">
        <v>30</v>
      </c>
      <c r="L51" s="38"/>
      <c r="M51" s="38"/>
      <c r="N51" s="38"/>
      <c r="O51" s="82"/>
      <c r="P51" s="32"/>
      <c r="Q51" s="33">
        <f t="shared" si="3"/>
        <v>0</v>
      </c>
      <c r="R51" s="34" t="str">
        <f t="shared" si="0"/>
        <v>F</v>
      </c>
      <c r="S51" s="35" t="str">
        <f t="shared" si="1"/>
        <v>Kém</v>
      </c>
      <c r="T51" s="36" t="str">
        <f t="shared" si="4"/>
        <v/>
      </c>
      <c r="U51" s="90" t="s">
        <v>71</v>
      </c>
      <c r="V51" s="3"/>
      <c r="W51" s="24"/>
      <c r="X51" s="75" t="str">
        <f t="shared" si="2"/>
        <v>Học lại</v>
      </c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2:39" ht="18.75" customHeight="1">
      <c r="B52" s="25">
        <v>43</v>
      </c>
      <c r="C52" s="92" t="s">
        <v>237</v>
      </c>
      <c r="D52" s="93" t="s">
        <v>238</v>
      </c>
      <c r="E52" s="96" t="s">
        <v>239</v>
      </c>
      <c r="F52" s="95" t="s">
        <v>240</v>
      </c>
      <c r="G52" s="95" t="s">
        <v>174</v>
      </c>
      <c r="H52" s="30" t="s">
        <v>30</v>
      </c>
      <c r="I52" s="30" t="s">
        <v>30</v>
      </c>
      <c r="J52" s="30" t="s">
        <v>30</v>
      </c>
      <c r="K52" s="30" t="s">
        <v>30</v>
      </c>
      <c r="L52" s="38"/>
      <c r="M52" s="38"/>
      <c r="N52" s="38"/>
      <c r="O52" s="82"/>
      <c r="P52" s="32"/>
      <c r="Q52" s="33">
        <f t="shared" si="3"/>
        <v>0</v>
      </c>
      <c r="R52" s="34" t="str">
        <f t="shared" si="0"/>
        <v>F</v>
      </c>
      <c r="S52" s="35" t="str">
        <f t="shared" si="1"/>
        <v>Kém</v>
      </c>
      <c r="T52" s="36" t="str">
        <f t="shared" si="4"/>
        <v/>
      </c>
      <c r="U52" s="90" t="s">
        <v>71</v>
      </c>
      <c r="V52" s="3"/>
      <c r="W52" s="24"/>
      <c r="X52" s="75" t="str">
        <f t="shared" si="2"/>
        <v>Học lại</v>
      </c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2:39" ht="18.75" customHeight="1">
      <c r="B53" s="25">
        <v>44</v>
      </c>
      <c r="C53" s="92" t="s">
        <v>241</v>
      </c>
      <c r="D53" s="93" t="s">
        <v>242</v>
      </c>
      <c r="E53" s="96" t="s">
        <v>243</v>
      </c>
      <c r="F53" s="95" t="s">
        <v>244</v>
      </c>
      <c r="G53" s="95" t="s">
        <v>174</v>
      </c>
      <c r="H53" s="30" t="s">
        <v>30</v>
      </c>
      <c r="I53" s="30" t="s">
        <v>30</v>
      </c>
      <c r="J53" s="30" t="s">
        <v>30</v>
      </c>
      <c r="K53" s="30" t="s">
        <v>30</v>
      </c>
      <c r="L53" s="38"/>
      <c r="M53" s="38"/>
      <c r="N53" s="38"/>
      <c r="O53" s="82"/>
      <c r="P53" s="32"/>
      <c r="Q53" s="33">
        <f t="shared" si="3"/>
        <v>0</v>
      </c>
      <c r="R53" s="34" t="str">
        <f t="shared" si="0"/>
        <v>F</v>
      </c>
      <c r="S53" s="35" t="str">
        <f t="shared" si="1"/>
        <v>Kém</v>
      </c>
      <c r="T53" s="36" t="str">
        <f t="shared" si="4"/>
        <v/>
      </c>
      <c r="U53" s="90" t="s">
        <v>71</v>
      </c>
      <c r="V53" s="3"/>
      <c r="W53" s="24"/>
      <c r="X53" s="75" t="str">
        <f t="shared" si="2"/>
        <v>Học lại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2:39" ht="18.75" customHeight="1">
      <c r="B54" s="25">
        <v>45</v>
      </c>
      <c r="C54" s="92" t="s">
        <v>245</v>
      </c>
      <c r="D54" s="93" t="s">
        <v>159</v>
      </c>
      <c r="E54" s="96" t="s">
        <v>246</v>
      </c>
      <c r="F54" s="95" t="s">
        <v>247</v>
      </c>
      <c r="G54" s="95" t="s">
        <v>90</v>
      </c>
      <c r="H54" s="30" t="s">
        <v>30</v>
      </c>
      <c r="I54" s="30" t="s">
        <v>30</v>
      </c>
      <c r="J54" s="30" t="s">
        <v>30</v>
      </c>
      <c r="K54" s="30" t="s">
        <v>30</v>
      </c>
      <c r="L54" s="38"/>
      <c r="M54" s="38"/>
      <c r="N54" s="38"/>
      <c r="O54" s="82"/>
      <c r="P54" s="32"/>
      <c r="Q54" s="33">
        <f t="shared" si="3"/>
        <v>0</v>
      </c>
      <c r="R54" s="34" t="str">
        <f t="shared" si="0"/>
        <v>F</v>
      </c>
      <c r="S54" s="35" t="str">
        <f t="shared" si="1"/>
        <v>Kém</v>
      </c>
      <c r="T54" s="36" t="str">
        <f t="shared" si="4"/>
        <v/>
      </c>
      <c r="U54" s="90" t="s">
        <v>71</v>
      </c>
      <c r="V54" s="3"/>
      <c r="W54" s="24"/>
      <c r="X54" s="75" t="str">
        <f t="shared" si="2"/>
        <v>Học lại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2:39" ht="18.75" customHeight="1">
      <c r="B55" s="25">
        <v>46</v>
      </c>
      <c r="C55" s="92" t="s">
        <v>248</v>
      </c>
      <c r="D55" s="93" t="s">
        <v>249</v>
      </c>
      <c r="E55" s="96" t="s">
        <v>246</v>
      </c>
      <c r="F55" s="95" t="s">
        <v>250</v>
      </c>
      <c r="G55" s="95" t="s">
        <v>76</v>
      </c>
      <c r="H55" s="30" t="s">
        <v>30</v>
      </c>
      <c r="I55" s="30" t="s">
        <v>30</v>
      </c>
      <c r="J55" s="30" t="s">
        <v>30</v>
      </c>
      <c r="K55" s="30" t="s">
        <v>30</v>
      </c>
      <c r="L55" s="38"/>
      <c r="M55" s="38"/>
      <c r="N55" s="38"/>
      <c r="O55" s="82"/>
      <c r="P55" s="32"/>
      <c r="Q55" s="33">
        <f t="shared" si="3"/>
        <v>0</v>
      </c>
      <c r="R55" s="34" t="str">
        <f t="shared" si="0"/>
        <v>F</v>
      </c>
      <c r="S55" s="35" t="str">
        <f t="shared" si="1"/>
        <v>Kém</v>
      </c>
      <c r="T55" s="36" t="str">
        <f t="shared" si="4"/>
        <v/>
      </c>
      <c r="U55" s="90" t="s">
        <v>71</v>
      </c>
      <c r="V55" s="3"/>
      <c r="W55" s="24"/>
      <c r="X55" s="75" t="str">
        <f t="shared" si="2"/>
        <v>Học lại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2:39" ht="18.75" customHeight="1">
      <c r="B56" s="25">
        <v>47</v>
      </c>
      <c r="C56" s="92" t="s">
        <v>251</v>
      </c>
      <c r="D56" s="93" t="s">
        <v>210</v>
      </c>
      <c r="E56" s="96" t="s">
        <v>252</v>
      </c>
      <c r="F56" s="95" t="s">
        <v>253</v>
      </c>
      <c r="G56" s="95" t="s">
        <v>90</v>
      </c>
      <c r="H56" s="30" t="s">
        <v>30</v>
      </c>
      <c r="I56" s="30" t="s">
        <v>30</v>
      </c>
      <c r="J56" s="30" t="s">
        <v>30</v>
      </c>
      <c r="K56" s="30" t="s">
        <v>30</v>
      </c>
      <c r="L56" s="38"/>
      <c r="M56" s="38"/>
      <c r="N56" s="38"/>
      <c r="O56" s="82"/>
      <c r="P56" s="32"/>
      <c r="Q56" s="33">
        <f t="shared" si="3"/>
        <v>0</v>
      </c>
      <c r="R56" s="34" t="str">
        <f t="shared" si="0"/>
        <v>F</v>
      </c>
      <c r="S56" s="35" t="str">
        <f t="shared" si="1"/>
        <v>Kém</v>
      </c>
      <c r="T56" s="36" t="str">
        <f t="shared" si="4"/>
        <v/>
      </c>
      <c r="U56" s="90" t="s">
        <v>71</v>
      </c>
      <c r="V56" s="3"/>
      <c r="W56" s="24"/>
      <c r="X56" s="75" t="str">
        <f t="shared" si="2"/>
        <v>Học lại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2:39" ht="18.75" customHeight="1">
      <c r="B57" s="25">
        <v>48</v>
      </c>
      <c r="C57" s="92" t="s">
        <v>254</v>
      </c>
      <c r="D57" s="93" t="s">
        <v>255</v>
      </c>
      <c r="E57" s="96" t="s">
        <v>256</v>
      </c>
      <c r="F57" s="95" t="s">
        <v>257</v>
      </c>
      <c r="G57" s="95" t="s">
        <v>127</v>
      </c>
      <c r="H57" s="30" t="s">
        <v>30</v>
      </c>
      <c r="I57" s="30" t="s">
        <v>30</v>
      </c>
      <c r="J57" s="30" t="s">
        <v>30</v>
      </c>
      <c r="K57" s="30" t="s">
        <v>30</v>
      </c>
      <c r="L57" s="38"/>
      <c r="M57" s="38"/>
      <c r="N57" s="38"/>
      <c r="O57" s="82"/>
      <c r="P57" s="32"/>
      <c r="Q57" s="33">
        <f t="shared" si="3"/>
        <v>0</v>
      </c>
      <c r="R57" s="34" t="str">
        <f t="shared" si="0"/>
        <v>F</v>
      </c>
      <c r="S57" s="35" t="str">
        <f t="shared" si="1"/>
        <v>Kém</v>
      </c>
      <c r="T57" s="36" t="str">
        <f t="shared" si="4"/>
        <v/>
      </c>
      <c r="U57" s="90" t="s">
        <v>71</v>
      </c>
      <c r="V57" s="3"/>
      <c r="W57" s="24"/>
      <c r="X57" s="75" t="str">
        <f t="shared" si="2"/>
        <v>Học lại</v>
      </c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2:39" ht="18.75" customHeight="1">
      <c r="B58" s="25">
        <v>49</v>
      </c>
      <c r="C58" s="92" t="s">
        <v>258</v>
      </c>
      <c r="D58" s="93" t="s">
        <v>259</v>
      </c>
      <c r="E58" s="96" t="s">
        <v>260</v>
      </c>
      <c r="F58" s="95" t="s">
        <v>261</v>
      </c>
      <c r="G58" s="95" t="s">
        <v>76</v>
      </c>
      <c r="H58" s="30" t="s">
        <v>30</v>
      </c>
      <c r="I58" s="30" t="s">
        <v>30</v>
      </c>
      <c r="J58" s="30" t="s">
        <v>30</v>
      </c>
      <c r="K58" s="30" t="s">
        <v>30</v>
      </c>
      <c r="L58" s="38"/>
      <c r="M58" s="38"/>
      <c r="N58" s="38"/>
      <c r="O58" s="82"/>
      <c r="P58" s="32"/>
      <c r="Q58" s="33">
        <f t="shared" si="3"/>
        <v>0</v>
      </c>
      <c r="R58" s="34" t="str">
        <f t="shared" si="0"/>
        <v>F</v>
      </c>
      <c r="S58" s="35" t="str">
        <f t="shared" si="1"/>
        <v>Kém</v>
      </c>
      <c r="T58" s="36" t="str">
        <f t="shared" si="4"/>
        <v/>
      </c>
      <c r="U58" s="90" t="s">
        <v>71</v>
      </c>
      <c r="V58" s="3"/>
      <c r="W58" s="24"/>
      <c r="X58" s="75" t="str">
        <f t="shared" si="2"/>
        <v>Học lại</v>
      </c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2:39" ht="18.75" customHeight="1">
      <c r="B59" s="25">
        <v>50</v>
      </c>
      <c r="C59" s="92" t="s">
        <v>262</v>
      </c>
      <c r="D59" s="93" t="s">
        <v>263</v>
      </c>
      <c r="E59" s="96" t="s">
        <v>264</v>
      </c>
      <c r="F59" s="95" t="s">
        <v>265</v>
      </c>
      <c r="G59" s="95" t="s">
        <v>76</v>
      </c>
      <c r="H59" s="30" t="s">
        <v>30</v>
      </c>
      <c r="I59" s="30" t="s">
        <v>30</v>
      </c>
      <c r="J59" s="30" t="s">
        <v>30</v>
      </c>
      <c r="K59" s="30" t="s">
        <v>30</v>
      </c>
      <c r="L59" s="38"/>
      <c r="M59" s="38"/>
      <c r="N59" s="38"/>
      <c r="O59" s="82"/>
      <c r="P59" s="32"/>
      <c r="Q59" s="33">
        <f t="shared" si="3"/>
        <v>0</v>
      </c>
      <c r="R59" s="34" t="str">
        <f t="shared" si="0"/>
        <v>F</v>
      </c>
      <c r="S59" s="35" t="str">
        <f t="shared" si="1"/>
        <v>Kém</v>
      </c>
      <c r="T59" s="36" t="str">
        <f t="shared" si="4"/>
        <v/>
      </c>
      <c r="U59" s="90" t="s">
        <v>71</v>
      </c>
      <c r="V59" s="3"/>
      <c r="W59" s="24"/>
      <c r="X59" s="75" t="str">
        <f t="shared" si="2"/>
        <v>Học lại</v>
      </c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2:39" ht="18.75" customHeight="1">
      <c r="B60" s="25">
        <v>51</v>
      </c>
      <c r="C60" s="92" t="s">
        <v>266</v>
      </c>
      <c r="D60" s="93" t="s">
        <v>267</v>
      </c>
      <c r="E60" s="96" t="s">
        <v>268</v>
      </c>
      <c r="F60" s="95" t="s">
        <v>269</v>
      </c>
      <c r="G60" s="95" t="s">
        <v>76</v>
      </c>
      <c r="H60" s="30" t="s">
        <v>30</v>
      </c>
      <c r="I60" s="30" t="s">
        <v>30</v>
      </c>
      <c r="J60" s="30" t="s">
        <v>30</v>
      </c>
      <c r="K60" s="30" t="s">
        <v>30</v>
      </c>
      <c r="L60" s="38"/>
      <c r="M60" s="38"/>
      <c r="N60" s="38"/>
      <c r="O60" s="82"/>
      <c r="P60" s="32"/>
      <c r="Q60" s="33">
        <f t="shared" si="3"/>
        <v>0</v>
      </c>
      <c r="R60" s="34" t="str">
        <f t="shared" si="0"/>
        <v>F</v>
      </c>
      <c r="S60" s="35" t="str">
        <f t="shared" si="1"/>
        <v>Kém</v>
      </c>
      <c r="T60" s="36" t="str">
        <f t="shared" si="4"/>
        <v/>
      </c>
      <c r="U60" s="90" t="s">
        <v>71</v>
      </c>
      <c r="V60" s="3"/>
      <c r="W60" s="24"/>
      <c r="X60" s="75" t="str">
        <f t="shared" si="2"/>
        <v>Học lại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2:39" ht="18.75" customHeight="1">
      <c r="B61" s="25">
        <v>52</v>
      </c>
      <c r="C61" s="92" t="s">
        <v>270</v>
      </c>
      <c r="D61" s="93" t="s">
        <v>271</v>
      </c>
      <c r="E61" s="96" t="s">
        <v>272</v>
      </c>
      <c r="F61" s="95" t="s">
        <v>273</v>
      </c>
      <c r="G61" s="95" t="s">
        <v>174</v>
      </c>
      <c r="H61" s="30" t="s">
        <v>30</v>
      </c>
      <c r="I61" s="30" t="s">
        <v>30</v>
      </c>
      <c r="J61" s="30" t="s">
        <v>30</v>
      </c>
      <c r="K61" s="30" t="s">
        <v>30</v>
      </c>
      <c r="L61" s="38"/>
      <c r="M61" s="38"/>
      <c r="N61" s="38"/>
      <c r="O61" s="82"/>
      <c r="P61" s="32"/>
      <c r="Q61" s="33">
        <f t="shared" si="3"/>
        <v>0</v>
      </c>
      <c r="R61" s="34" t="str">
        <f t="shared" si="0"/>
        <v>F</v>
      </c>
      <c r="S61" s="35" t="str">
        <f t="shared" si="1"/>
        <v>Kém</v>
      </c>
      <c r="T61" s="36" t="str">
        <f t="shared" si="4"/>
        <v/>
      </c>
      <c r="U61" s="90" t="s">
        <v>71</v>
      </c>
      <c r="V61" s="3"/>
      <c r="W61" s="24"/>
      <c r="X61" s="75" t="str">
        <f t="shared" si="2"/>
        <v>Học lại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2:39" ht="18.75" customHeight="1">
      <c r="B62" s="25">
        <v>53</v>
      </c>
      <c r="C62" s="92" t="s">
        <v>274</v>
      </c>
      <c r="D62" s="93" t="s">
        <v>275</v>
      </c>
      <c r="E62" s="96" t="s">
        <v>276</v>
      </c>
      <c r="F62" s="95" t="s">
        <v>277</v>
      </c>
      <c r="G62" s="95" t="s">
        <v>85</v>
      </c>
      <c r="H62" s="30" t="s">
        <v>30</v>
      </c>
      <c r="I62" s="30" t="s">
        <v>30</v>
      </c>
      <c r="J62" s="30" t="s">
        <v>30</v>
      </c>
      <c r="K62" s="30" t="s">
        <v>30</v>
      </c>
      <c r="L62" s="38"/>
      <c r="M62" s="38"/>
      <c r="N62" s="38"/>
      <c r="O62" s="82"/>
      <c r="P62" s="32"/>
      <c r="Q62" s="33">
        <f t="shared" si="3"/>
        <v>0</v>
      </c>
      <c r="R62" s="34" t="str">
        <f t="shared" si="0"/>
        <v>F</v>
      </c>
      <c r="S62" s="35" t="str">
        <f t="shared" si="1"/>
        <v>Kém</v>
      </c>
      <c r="T62" s="36" t="str">
        <f t="shared" si="4"/>
        <v/>
      </c>
      <c r="U62" s="90" t="s">
        <v>71</v>
      </c>
      <c r="V62" s="3"/>
      <c r="W62" s="24"/>
      <c r="X62" s="75" t="str">
        <f t="shared" si="2"/>
        <v>Học lại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2:39" ht="18.75" customHeight="1">
      <c r="B63" s="25">
        <v>54</v>
      </c>
      <c r="C63" s="92" t="s">
        <v>278</v>
      </c>
      <c r="D63" s="93" t="s">
        <v>279</v>
      </c>
      <c r="E63" s="96" t="s">
        <v>280</v>
      </c>
      <c r="F63" s="95" t="s">
        <v>281</v>
      </c>
      <c r="G63" s="95" t="s">
        <v>282</v>
      </c>
      <c r="H63" s="30" t="s">
        <v>30</v>
      </c>
      <c r="I63" s="30" t="s">
        <v>30</v>
      </c>
      <c r="J63" s="30" t="s">
        <v>30</v>
      </c>
      <c r="K63" s="30" t="s">
        <v>30</v>
      </c>
      <c r="L63" s="38"/>
      <c r="M63" s="38"/>
      <c r="N63" s="38"/>
      <c r="O63" s="82"/>
      <c r="P63" s="32"/>
      <c r="Q63" s="33">
        <f t="shared" si="3"/>
        <v>0</v>
      </c>
      <c r="R63" s="34" t="str">
        <f t="shared" si="0"/>
        <v>F</v>
      </c>
      <c r="S63" s="35" t="str">
        <f t="shared" si="1"/>
        <v>Kém</v>
      </c>
      <c r="T63" s="36" t="str">
        <f t="shared" si="4"/>
        <v/>
      </c>
      <c r="U63" s="90" t="s">
        <v>71</v>
      </c>
      <c r="V63" s="3"/>
      <c r="W63" s="24"/>
      <c r="X63" s="75" t="str">
        <f t="shared" si="2"/>
        <v>Học lại</v>
      </c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2:39" ht="18.75" customHeight="1">
      <c r="B64" s="25">
        <v>55</v>
      </c>
      <c r="C64" s="92" t="s">
        <v>283</v>
      </c>
      <c r="D64" s="93" t="s">
        <v>284</v>
      </c>
      <c r="E64" s="96" t="s">
        <v>285</v>
      </c>
      <c r="F64" s="95" t="s">
        <v>286</v>
      </c>
      <c r="G64" s="95" t="s">
        <v>127</v>
      </c>
      <c r="H64" s="30" t="s">
        <v>30</v>
      </c>
      <c r="I64" s="30" t="s">
        <v>30</v>
      </c>
      <c r="J64" s="30" t="s">
        <v>30</v>
      </c>
      <c r="K64" s="30" t="s">
        <v>30</v>
      </c>
      <c r="L64" s="38"/>
      <c r="M64" s="38"/>
      <c r="N64" s="38"/>
      <c r="O64" s="82"/>
      <c r="P64" s="32"/>
      <c r="Q64" s="33">
        <f t="shared" si="3"/>
        <v>0</v>
      </c>
      <c r="R64" s="34" t="str">
        <f t="shared" si="0"/>
        <v>F</v>
      </c>
      <c r="S64" s="35" t="str">
        <f t="shared" si="1"/>
        <v>Kém</v>
      </c>
      <c r="T64" s="36" t="str">
        <f t="shared" si="4"/>
        <v/>
      </c>
      <c r="U64" s="90" t="s">
        <v>71</v>
      </c>
      <c r="V64" s="3"/>
      <c r="W64" s="24"/>
      <c r="X64" s="75" t="str">
        <f t="shared" si="2"/>
        <v>Học lại</v>
      </c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.75" customHeight="1">
      <c r="B65" s="25">
        <v>56</v>
      </c>
      <c r="C65" s="92" t="s">
        <v>287</v>
      </c>
      <c r="D65" s="93" t="s">
        <v>288</v>
      </c>
      <c r="E65" s="96" t="s">
        <v>289</v>
      </c>
      <c r="F65" s="95" t="s">
        <v>290</v>
      </c>
      <c r="G65" s="95" t="s">
        <v>174</v>
      </c>
      <c r="H65" s="30" t="s">
        <v>30</v>
      </c>
      <c r="I65" s="30" t="s">
        <v>30</v>
      </c>
      <c r="J65" s="30" t="s">
        <v>30</v>
      </c>
      <c r="K65" s="30" t="s">
        <v>30</v>
      </c>
      <c r="L65" s="38"/>
      <c r="M65" s="38"/>
      <c r="N65" s="38"/>
      <c r="O65" s="82"/>
      <c r="P65" s="32"/>
      <c r="Q65" s="33">
        <f t="shared" si="3"/>
        <v>0</v>
      </c>
      <c r="R65" s="34" t="str">
        <f t="shared" si="0"/>
        <v>F</v>
      </c>
      <c r="S65" s="35" t="str">
        <f t="shared" si="1"/>
        <v>Kém</v>
      </c>
      <c r="T65" s="36" t="str">
        <f t="shared" si="4"/>
        <v/>
      </c>
      <c r="U65" s="90" t="s">
        <v>71</v>
      </c>
      <c r="V65" s="3"/>
      <c r="W65" s="24"/>
      <c r="X65" s="75" t="str">
        <f t="shared" si="2"/>
        <v>Học lại</v>
      </c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ht="18.75" customHeight="1">
      <c r="B66" s="25">
        <v>57</v>
      </c>
      <c r="C66" s="92" t="s">
        <v>291</v>
      </c>
      <c r="D66" s="93" t="s">
        <v>263</v>
      </c>
      <c r="E66" s="96" t="s">
        <v>292</v>
      </c>
      <c r="F66" s="95" t="s">
        <v>293</v>
      </c>
      <c r="G66" s="95" t="s">
        <v>76</v>
      </c>
      <c r="H66" s="30" t="s">
        <v>30</v>
      </c>
      <c r="I66" s="30" t="s">
        <v>30</v>
      </c>
      <c r="J66" s="30" t="s">
        <v>30</v>
      </c>
      <c r="K66" s="30" t="s">
        <v>30</v>
      </c>
      <c r="L66" s="38"/>
      <c r="M66" s="38"/>
      <c r="N66" s="38"/>
      <c r="O66" s="82"/>
      <c r="P66" s="32"/>
      <c r="Q66" s="33">
        <f t="shared" si="3"/>
        <v>0</v>
      </c>
      <c r="R66" s="34" t="str">
        <f t="shared" si="0"/>
        <v>F</v>
      </c>
      <c r="S66" s="35" t="str">
        <f t="shared" si="1"/>
        <v>Kém</v>
      </c>
      <c r="T66" s="36" t="str">
        <f t="shared" si="4"/>
        <v/>
      </c>
      <c r="U66" s="90" t="s">
        <v>71</v>
      </c>
      <c r="V66" s="3"/>
      <c r="W66" s="24"/>
      <c r="X66" s="75" t="str">
        <f t="shared" si="2"/>
        <v>Học lại</v>
      </c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1:39" s="163" customFormat="1" ht="18.75" customHeight="1">
      <c r="B67" s="146">
        <v>58</v>
      </c>
      <c r="C67" s="147" t="s">
        <v>294</v>
      </c>
      <c r="D67" s="148" t="s">
        <v>295</v>
      </c>
      <c r="E67" s="149" t="s">
        <v>296</v>
      </c>
      <c r="F67" s="150" t="s">
        <v>297</v>
      </c>
      <c r="G67" s="150" t="s">
        <v>174</v>
      </c>
      <c r="H67" s="151" t="s">
        <v>30</v>
      </c>
      <c r="I67" s="151" t="s">
        <v>30</v>
      </c>
      <c r="J67" s="151" t="s">
        <v>30</v>
      </c>
      <c r="K67" s="151" t="s">
        <v>30</v>
      </c>
      <c r="L67" s="152"/>
      <c r="M67" s="152"/>
      <c r="N67" s="152"/>
      <c r="O67" s="153"/>
      <c r="P67" s="154"/>
      <c r="Q67" s="155">
        <f t="shared" si="3"/>
        <v>0</v>
      </c>
      <c r="R67" s="156" t="str">
        <f t="shared" si="0"/>
        <v>F</v>
      </c>
      <c r="S67" s="157" t="str">
        <f t="shared" si="1"/>
        <v>Kém</v>
      </c>
      <c r="T67" s="158" t="str">
        <f t="shared" si="4"/>
        <v/>
      </c>
      <c r="U67" s="91" t="s">
        <v>71</v>
      </c>
      <c r="V67" s="159"/>
      <c r="W67" s="160"/>
      <c r="X67" s="161" t="str">
        <f t="shared" si="2"/>
        <v>Học lại</v>
      </c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</row>
    <row r="68" spans="1:39" ht="9" customHeight="1">
      <c r="A68" s="2"/>
      <c r="B68" s="39"/>
      <c r="C68" s="40"/>
      <c r="D68" s="40"/>
      <c r="E68" s="41"/>
      <c r="F68" s="41"/>
      <c r="G68" s="41"/>
      <c r="H68" s="42"/>
      <c r="I68" s="43"/>
      <c r="J68" s="43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3"/>
    </row>
    <row r="69" spans="1:39" ht="16.5" hidden="1">
      <c r="A69" s="2"/>
      <c r="B69" s="123" t="s">
        <v>31</v>
      </c>
      <c r="C69" s="123"/>
      <c r="D69" s="40"/>
      <c r="E69" s="41"/>
      <c r="F69" s="41"/>
      <c r="G69" s="41"/>
      <c r="H69" s="42"/>
      <c r="I69" s="43"/>
      <c r="J69" s="43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3"/>
    </row>
    <row r="70" spans="1:39" ht="16.5" hidden="1" customHeight="1">
      <c r="A70" s="2"/>
      <c r="B70" s="45" t="s">
        <v>32</v>
      </c>
      <c r="C70" s="45"/>
      <c r="D70" s="46">
        <f>+$AA$8</f>
        <v>58</v>
      </c>
      <c r="E70" s="47" t="s">
        <v>33</v>
      </c>
      <c r="F70" s="124" t="s">
        <v>34</v>
      </c>
      <c r="G70" s="124"/>
      <c r="H70" s="124"/>
      <c r="I70" s="124"/>
      <c r="J70" s="124"/>
      <c r="K70" s="124"/>
      <c r="L70" s="124"/>
      <c r="M70" s="124"/>
      <c r="N70" s="124"/>
      <c r="O70" s="124"/>
      <c r="P70" s="48">
        <f>$AA$8 -COUNTIF($T$9:$T$257,"Vắng") -COUNTIF($T$9:$T$257,"Vắng có phép") - COUNTIF($T$9:$T$257,"Đình chỉ thi") - COUNTIF($T$9:$T$257,"Không đủ ĐKDT")</f>
        <v>58</v>
      </c>
      <c r="Q70" s="48"/>
      <c r="R70" s="48"/>
      <c r="S70" s="49"/>
      <c r="T70" s="50" t="s">
        <v>33</v>
      </c>
      <c r="U70" s="49"/>
      <c r="V70" s="3"/>
    </row>
    <row r="71" spans="1:39" ht="16.5" hidden="1" customHeight="1">
      <c r="A71" s="2"/>
      <c r="B71" s="45" t="s">
        <v>35</v>
      </c>
      <c r="C71" s="45"/>
      <c r="D71" s="46">
        <f>+$AL$8</f>
        <v>0</v>
      </c>
      <c r="E71" s="47" t="s">
        <v>33</v>
      </c>
      <c r="F71" s="124" t="s">
        <v>36</v>
      </c>
      <c r="G71" s="124"/>
      <c r="H71" s="124"/>
      <c r="I71" s="124"/>
      <c r="J71" s="124"/>
      <c r="K71" s="124"/>
      <c r="L71" s="124"/>
      <c r="M71" s="124"/>
      <c r="N71" s="124"/>
      <c r="O71" s="124"/>
      <c r="P71" s="51">
        <f>COUNTIF($T$9:$T$133,"Vắng")</f>
        <v>0</v>
      </c>
      <c r="Q71" s="51"/>
      <c r="R71" s="51"/>
      <c r="S71" s="52"/>
      <c r="T71" s="50" t="s">
        <v>33</v>
      </c>
      <c r="U71" s="52"/>
      <c r="V71" s="3"/>
    </row>
    <row r="72" spans="1:39" ht="16.5" hidden="1" customHeight="1">
      <c r="A72" s="2"/>
      <c r="B72" s="45" t="s">
        <v>51</v>
      </c>
      <c r="C72" s="45"/>
      <c r="D72" s="61">
        <f>COUNTIF(X10:X67,"Học lại")</f>
        <v>58</v>
      </c>
      <c r="E72" s="47" t="s">
        <v>33</v>
      </c>
      <c r="F72" s="124" t="s">
        <v>52</v>
      </c>
      <c r="G72" s="124"/>
      <c r="H72" s="124"/>
      <c r="I72" s="124"/>
      <c r="J72" s="124"/>
      <c r="K72" s="124"/>
      <c r="L72" s="124"/>
      <c r="M72" s="124"/>
      <c r="N72" s="124"/>
      <c r="O72" s="124"/>
      <c r="P72" s="48">
        <f>COUNTIF($T$9:$T$133,"Vắng có phép")</f>
        <v>0</v>
      </c>
      <c r="Q72" s="48"/>
      <c r="R72" s="48"/>
      <c r="S72" s="49"/>
      <c r="T72" s="50" t="s">
        <v>33</v>
      </c>
      <c r="U72" s="49"/>
      <c r="V72" s="3"/>
    </row>
    <row r="73" spans="1:39" ht="3" hidden="1" customHeight="1">
      <c r="A73" s="2"/>
      <c r="B73" s="39"/>
      <c r="C73" s="40"/>
      <c r="D73" s="40"/>
      <c r="E73" s="41"/>
      <c r="F73" s="41"/>
      <c r="G73" s="41"/>
      <c r="H73" s="42"/>
      <c r="I73" s="43"/>
      <c r="J73" s="43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3"/>
    </row>
    <row r="74" spans="1:39" hidden="1">
      <c r="B74" s="83" t="s">
        <v>53</v>
      </c>
      <c r="C74" s="83"/>
      <c r="D74" s="84">
        <f>COUNTIF(X10:X67,"Thi lại")</f>
        <v>0</v>
      </c>
      <c r="E74" s="85" t="s">
        <v>33</v>
      </c>
      <c r="F74" s="3"/>
      <c r="G74" s="3"/>
      <c r="H74" s="3"/>
      <c r="I74" s="3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3"/>
    </row>
    <row r="75" spans="1:39" ht="24.75" hidden="1" customHeight="1">
      <c r="B75" s="83"/>
      <c r="C75" s="83"/>
      <c r="D75" s="84"/>
      <c r="E75" s="85"/>
      <c r="F75" s="3"/>
      <c r="G75" s="3"/>
      <c r="H75" s="3"/>
      <c r="I75" s="3"/>
      <c r="J75" s="127" t="s">
        <v>55</v>
      </c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3"/>
    </row>
    <row r="76" spans="1:39" hidden="1">
      <c r="A76" s="53"/>
      <c r="B76" s="117" t="s">
        <v>37</v>
      </c>
      <c r="C76" s="117"/>
      <c r="D76" s="117"/>
      <c r="E76" s="117"/>
      <c r="F76" s="117"/>
      <c r="G76" s="117"/>
      <c r="H76" s="117"/>
      <c r="I76" s="54"/>
      <c r="J76" s="128" t="s">
        <v>38</v>
      </c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3"/>
    </row>
    <row r="77" spans="1:39" ht="4.5" hidden="1" customHeight="1">
      <c r="A77" s="2"/>
      <c r="B77" s="39"/>
      <c r="C77" s="55"/>
      <c r="D77" s="55"/>
      <c r="E77" s="56"/>
      <c r="F77" s="56"/>
      <c r="G77" s="56"/>
      <c r="H77" s="57"/>
      <c r="I77" s="58"/>
      <c r="J77" s="5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39" s="2" customFormat="1" hidden="1">
      <c r="B78" s="117" t="s">
        <v>39</v>
      </c>
      <c r="C78" s="117"/>
      <c r="D78" s="118" t="s">
        <v>40</v>
      </c>
      <c r="E78" s="118"/>
      <c r="F78" s="118"/>
      <c r="G78" s="118"/>
      <c r="H78" s="118"/>
      <c r="I78" s="58"/>
      <c r="J78" s="58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3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1:39" s="2" customFormat="1" ht="9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3" spans="1:39" s="2" customFormat="1" ht="3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</row>
    <row r="84" spans="1:39" s="2" customFormat="1" ht="18" hidden="1" customHeight="1">
      <c r="A84" s="1"/>
      <c r="B84" s="130" t="s">
        <v>41</v>
      </c>
      <c r="C84" s="130"/>
      <c r="D84" s="130" t="s">
        <v>54</v>
      </c>
      <c r="E84" s="130"/>
      <c r="F84" s="130"/>
      <c r="G84" s="130"/>
      <c r="H84" s="130"/>
      <c r="I84" s="130"/>
      <c r="J84" s="130" t="s">
        <v>42</v>
      </c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3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</row>
    <row r="85" spans="1:39" s="2" customFormat="1" ht="4.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</row>
    <row r="86" spans="1:39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</row>
    <row r="87" spans="1:39" s="2" customFormat="1" ht="32.25" customHeight="1">
      <c r="A87" s="1"/>
      <c r="B87" s="117" t="s">
        <v>43</v>
      </c>
      <c r="C87" s="117"/>
      <c r="D87" s="117"/>
      <c r="E87" s="117"/>
      <c r="F87" s="117"/>
      <c r="G87" s="117"/>
      <c r="H87" s="117"/>
      <c r="I87" s="54"/>
      <c r="J87" s="131" t="s">
        <v>56</v>
      </c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3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</row>
    <row r="88" spans="1:39" s="2" customFormat="1">
      <c r="A88" s="1"/>
      <c r="B88" s="39"/>
      <c r="C88" s="55"/>
      <c r="D88" s="55"/>
      <c r="E88" s="56"/>
      <c r="F88" s="56"/>
      <c r="G88" s="56"/>
      <c r="H88" s="57"/>
      <c r="I88" s="58"/>
      <c r="J88" s="5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</row>
    <row r="89" spans="1:39" s="2" customFormat="1">
      <c r="A89" s="1"/>
      <c r="B89" s="117" t="s">
        <v>39</v>
      </c>
      <c r="C89" s="117"/>
      <c r="D89" s="118" t="s">
        <v>40</v>
      </c>
      <c r="E89" s="118"/>
      <c r="F89" s="118"/>
      <c r="G89" s="118"/>
      <c r="H89" s="118"/>
      <c r="I89" s="58"/>
      <c r="J89" s="58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1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</row>
    <row r="90" spans="1:39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</row>
    <row r="94" spans="1:39">
      <c r="B94" s="129"/>
      <c r="C94" s="129"/>
      <c r="D94" s="129"/>
      <c r="E94" s="129"/>
      <c r="F94" s="129"/>
      <c r="G94" s="129"/>
      <c r="H94" s="129"/>
      <c r="I94" s="129"/>
      <c r="J94" s="129" t="s">
        <v>57</v>
      </c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</row>
  </sheetData>
  <sheetProtection formatCells="0" formatColumns="0" formatRows="0" insertColumns="0" insertRows="0" insertHyperlinks="0" deleteColumns="0" deleteRows="0" sort="0" autoFilter="0" pivotTables="0"/>
  <autoFilter ref="A8:AM67">
    <filterColumn colId="3" showButton="0"/>
  </autoFilter>
  <mergeCells count="58">
    <mergeCell ref="B76:H76"/>
    <mergeCell ref="J76:U76"/>
    <mergeCell ref="F72:O72"/>
    <mergeCell ref="B94:C94"/>
    <mergeCell ref="D94:I94"/>
    <mergeCell ref="J94:U94"/>
    <mergeCell ref="B84:C84"/>
    <mergeCell ref="D84:I84"/>
    <mergeCell ref="J84:U84"/>
    <mergeCell ref="B87:H87"/>
    <mergeCell ref="J87:U87"/>
    <mergeCell ref="B89:C89"/>
    <mergeCell ref="D89:H89"/>
    <mergeCell ref="J75:U75"/>
    <mergeCell ref="AB4:AE6"/>
    <mergeCell ref="B78:C78"/>
    <mergeCell ref="D78:H78"/>
    <mergeCell ref="S7:S8"/>
    <mergeCell ref="T7:T9"/>
    <mergeCell ref="U7:U9"/>
    <mergeCell ref="B9:G9"/>
    <mergeCell ref="B69:C69"/>
    <mergeCell ref="M7:M8"/>
    <mergeCell ref="N7:N8"/>
    <mergeCell ref="O7:O8"/>
    <mergeCell ref="P7:P8"/>
    <mergeCell ref="Q7:Q9"/>
    <mergeCell ref="R7:R8"/>
    <mergeCell ref="G7:G8"/>
    <mergeCell ref="J74:U74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70:O70"/>
    <mergeCell ref="F71:O71"/>
    <mergeCell ref="L7:L8"/>
    <mergeCell ref="H7:H8"/>
    <mergeCell ref="D4:O4"/>
    <mergeCell ref="G5:O5"/>
  </mergeCells>
  <conditionalFormatting sqref="H10:N67 P10:P67">
    <cfRule type="cellIs" dxfId="23" priority="11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7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72 X10:X6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Nhóm(7)</vt:lpstr>
      <vt:lpstr>Nhóm(6)</vt:lpstr>
      <vt:lpstr>Nhóm(5)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2017-05-17T05:24:02Z</dcterms:modified>
</cp:coreProperties>
</file>